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D2.1 - Přeložka vodovodní..." sheetId="2" r:id="rId2"/>
    <sheet name="D2.2 - Přeložka kanalizač..." sheetId="3" r:id="rId3"/>
    <sheet name="D 2.3 - Dešťová kanalizace" sheetId="4" r:id="rId4"/>
  </sheets>
  <definedNames>
    <definedName name="_xlnm.Print_Area" localSheetId="0">'Rekapitulace stavby'!$D$4:$AO$76,'Rekapitulace stavby'!$C$82:$AQ$98</definedName>
    <definedName name="_xlnm.Print_Titles" localSheetId="0">'Rekapitulace stavby'!$92:$92</definedName>
    <definedName name="_xlnm._FilterDatabase" localSheetId="1" hidden="1">'D2.1 - Přeložka vodovodní...'!$C$123:$K$258</definedName>
    <definedName name="_xlnm.Print_Area" localSheetId="1">'D2.1 - Přeložka vodovodní...'!$C$4:$J$76,'D2.1 - Přeložka vodovodní...'!$C$111:$K$258</definedName>
    <definedName name="_xlnm.Print_Titles" localSheetId="1">'D2.1 - Přeložka vodovodní...'!$123:$123</definedName>
    <definedName name="_xlnm._FilterDatabase" localSheetId="2" hidden="1">'D2.2 - Přeložka kanalizač...'!$C$122:$K$243</definedName>
    <definedName name="_xlnm.Print_Area" localSheetId="2">'D2.2 - Přeložka kanalizač...'!$C$4:$J$76,'D2.2 - Přeložka kanalizač...'!$C$110:$K$243</definedName>
    <definedName name="_xlnm.Print_Titles" localSheetId="2">'D2.2 - Přeložka kanalizač...'!$122:$122</definedName>
    <definedName name="_xlnm._FilterDatabase" localSheetId="3" hidden="1">'D 2.3 - Dešťová kanalizace'!$C$126:$K$312</definedName>
    <definedName name="_xlnm.Print_Area" localSheetId="3">'D 2.3 - Dešťová kanalizace'!$C$4:$J$76,'D 2.3 - Dešťová kanalizace'!$C$114:$K$312</definedName>
    <definedName name="_xlnm.Print_Titles" localSheetId="3">'D 2.3 - Dešťová kanalizace'!$126:$126</definedName>
  </definedNames>
  <calcPr/>
</workbook>
</file>

<file path=xl/calcChain.xml><?xml version="1.0" encoding="utf-8"?>
<calcChain xmlns="http://schemas.openxmlformats.org/spreadsheetml/2006/main">
  <c i="4" l="1" r="J37"/>
  <c r="J36"/>
  <c i="1" r="AY97"/>
  <c i="4" r="J35"/>
  <c i="1" r="AX97"/>
  <c i="4" r="BI311"/>
  <c r="BH311"/>
  <c r="BG311"/>
  <c r="BF311"/>
  <c r="T311"/>
  <c r="T310"/>
  <c r="T309"/>
  <c r="R311"/>
  <c r="R310"/>
  <c r="R309"/>
  <c r="P311"/>
  <c r="P310"/>
  <c r="P309"/>
  <c r="BI308"/>
  <c r="BH308"/>
  <c r="BG308"/>
  <c r="BF308"/>
  <c r="T308"/>
  <c r="T307"/>
  <c r="R308"/>
  <c r="R307"/>
  <c r="P308"/>
  <c r="P307"/>
  <c r="BI305"/>
  <c r="BH305"/>
  <c r="BG305"/>
  <c r="BF305"/>
  <c r="T305"/>
  <c r="R305"/>
  <c r="P305"/>
  <c r="BI303"/>
  <c r="BH303"/>
  <c r="BG303"/>
  <c r="BF303"/>
  <c r="T303"/>
  <c r="R303"/>
  <c r="P303"/>
  <c r="BI301"/>
  <c r="BH301"/>
  <c r="BG301"/>
  <c r="BF301"/>
  <c r="T301"/>
  <c r="R301"/>
  <c r="P301"/>
  <c r="BI299"/>
  <c r="BH299"/>
  <c r="BG299"/>
  <c r="BF299"/>
  <c r="T299"/>
  <c r="R299"/>
  <c r="P299"/>
  <c r="BI297"/>
  <c r="BH297"/>
  <c r="BG297"/>
  <c r="BF297"/>
  <c r="T297"/>
  <c r="R297"/>
  <c r="P297"/>
  <c r="BI295"/>
  <c r="BH295"/>
  <c r="BG295"/>
  <c r="BF295"/>
  <c r="T295"/>
  <c r="R295"/>
  <c r="P295"/>
  <c r="BI293"/>
  <c r="BH293"/>
  <c r="BG293"/>
  <c r="BF293"/>
  <c r="T293"/>
  <c r="R293"/>
  <c r="P293"/>
  <c r="BI290"/>
  <c r="BH290"/>
  <c r="BG290"/>
  <c r="BF290"/>
  <c r="T290"/>
  <c r="R290"/>
  <c r="P290"/>
  <c r="BI288"/>
  <c r="BH288"/>
  <c r="BG288"/>
  <c r="BF288"/>
  <c r="T288"/>
  <c r="R288"/>
  <c r="P288"/>
  <c r="BI286"/>
  <c r="BH286"/>
  <c r="BG286"/>
  <c r="BF286"/>
  <c r="T286"/>
  <c r="R286"/>
  <c r="P286"/>
  <c r="BI284"/>
  <c r="BH284"/>
  <c r="BG284"/>
  <c r="BF284"/>
  <c r="T284"/>
  <c r="R284"/>
  <c r="P284"/>
  <c r="BI282"/>
  <c r="BH282"/>
  <c r="BG282"/>
  <c r="BF282"/>
  <c r="T282"/>
  <c r="R282"/>
  <c r="P282"/>
  <c r="BI279"/>
  <c r="BH279"/>
  <c r="BG279"/>
  <c r="BF279"/>
  <c r="T279"/>
  <c r="R279"/>
  <c r="P279"/>
  <c r="BI278"/>
  <c r="BH278"/>
  <c r="BG278"/>
  <c r="BF278"/>
  <c r="T278"/>
  <c r="R278"/>
  <c r="P278"/>
  <c r="BI277"/>
  <c r="BH277"/>
  <c r="BG277"/>
  <c r="BF277"/>
  <c r="T277"/>
  <c r="R277"/>
  <c r="P277"/>
  <c r="BI276"/>
  <c r="BH276"/>
  <c r="BG276"/>
  <c r="BF276"/>
  <c r="T276"/>
  <c r="R276"/>
  <c r="P276"/>
  <c r="BI275"/>
  <c r="BH275"/>
  <c r="BG275"/>
  <c r="BF275"/>
  <c r="T275"/>
  <c r="R275"/>
  <c r="P275"/>
  <c r="BI273"/>
  <c r="BH273"/>
  <c r="BG273"/>
  <c r="BF273"/>
  <c r="T273"/>
  <c r="R273"/>
  <c r="P273"/>
  <c r="BI272"/>
  <c r="BH272"/>
  <c r="BG272"/>
  <c r="BF272"/>
  <c r="T272"/>
  <c r="R272"/>
  <c r="P272"/>
  <c r="BI270"/>
  <c r="BH270"/>
  <c r="BG270"/>
  <c r="BF270"/>
  <c r="T270"/>
  <c r="R270"/>
  <c r="P270"/>
  <c r="BI268"/>
  <c r="BH268"/>
  <c r="BG268"/>
  <c r="BF268"/>
  <c r="T268"/>
  <c r="R268"/>
  <c r="P268"/>
  <c r="BI266"/>
  <c r="BH266"/>
  <c r="BG266"/>
  <c r="BF266"/>
  <c r="T266"/>
  <c r="R266"/>
  <c r="P266"/>
  <c r="BI264"/>
  <c r="BH264"/>
  <c r="BG264"/>
  <c r="BF264"/>
  <c r="T264"/>
  <c r="R264"/>
  <c r="P264"/>
  <c r="BI262"/>
  <c r="BH262"/>
  <c r="BG262"/>
  <c r="BF262"/>
  <c r="T262"/>
  <c r="R262"/>
  <c r="P262"/>
  <c r="BI259"/>
  <c r="BH259"/>
  <c r="BG259"/>
  <c r="BF259"/>
  <c r="T259"/>
  <c r="R259"/>
  <c r="P259"/>
  <c r="BI257"/>
  <c r="BH257"/>
  <c r="BG257"/>
  <c r="BF257"/>
  <c r="T257"/>
  <c r="R257"/>
  <c r="P257"/>
  <c r="BI254"/>
  <c r="BH254"/>
  <c r="BG254"/>
  <c r="BF254"/>
  <c r="T254"/>
  <c r="R254"/>
  <c r="P254"/>
  <c r="BI252"/>
  <c r="BH252"/>
  <c r="BG252"/>
  <c r="BF252"/>
  <c r="T252"/>
  <c r="R252"/>
  <c r="P252"/>
  <c r="BI249"/>
  <c r="BH249"/>
  <c r="BG249"/>
  <c r="BF249"/>
  <c r="T249"/>
  <c r="R249"/>
  <c r="P249"/>
  <c r="BI247"/>
  <c r="BH247"/>
  <c r="BG247"/>
  <c r="BF247"/>
  <c r="T247"/>
  <c r="R247"/>
  <c r="P247"/>
  <c r="BI244"/>
  <c r="BH244"/>
  <c r="BG244"/>
  <c r="BF244"/>
  <c r="T244"/>
  <c r="R244"/>
  <c r="P244"/>
  <c r="BI242"/>
  <c r="BH242"/>
  <c r="BG242"/>
  <c r="BF242"/>
  <c r="T242"/>
  <c r="R242"/>
  <c r="P242"/>
  <c r="BI240"/>
  <c r="BH240"/>
  <c r="BG240"/>
  <c r="BF240"/>
  <c r="T240"/>
  <c r="R240"/>
  <c r="P240"/>
  <c r="BI238"/>
  <c r="BH238"/>
  <c r="BG238"/>
  <c r="BF238"/>
  <c r="T238"/>
  <c r="R238"/>
  <c r="P238"/>
  <c r="BI236"/>
  <c r="BH236"/>
  <c r="BG236"/>
  <c r="BF236"/>
  <c r="T236"/>
  <c r="R236"/>
  <c r="P236"/>
  <c r="BI234"/>
  <c r="BH234"/>
  <c r="BG234"/>
  <c r="BF234"/>
  <c r="T234"/>
  <c r="R234"/>
  <c r="P234"/>
  <c r="BI232"/>
  <c r="BH232"/>
  <c r="BG232"/>
  <c r="BF232"/>
  <c r="T232"/>
  <c r="R232"/>
  <c r="P232"/>
  <c r="BI228"/>
  <c r="BH228"/>
  <c r="BG228"/>
  <c r="BF228"/>
  <c r="T228"/>
  <c r="R228"/>
  <c r="P228"/>
  <c r="BI225"/>
  <c r="BH225"/>
  <c r="BG225"/>
  <c r="BF225"/>
  <c r="T225"/>
  <c r="R225"/>
  <c r="P225"/>
  <c r="BI223"/>
  <c r="BH223"/>
  <c r="BG223"/>
  <c r="BF223"/>
  <c r="T223"/>
  <c r="R223"/>
  <c r="P223"/>
  <c r="BI219"/>
  <c r="BH219"/>
  <c r="BG219"/>
  <c r="BF219"/>
  <c r="T219"/>
  <c r="R219"/>
  <c r="P219"/>
  <c r="BI215"/>
  <c r="BH215"/>
  <c r="BG215"/>
  <c r="BF215"/>
  <c r="T215"/>
  <c r="R215"/>
  <c r="P215"/>
  <c r="BI211"/>
  <c r="BH211"/>
  <c r="BG211"/>
  <c r="BF211"/>
  <c r="T211"/>
  <c r="R211"/>
  <c r="P211"/>
  <c r="BI209"/>
  <c r="BH209"/>
  <c r="BG209"/>
  <c r="BF209"/>
  <c r="T209"/>
  <c r="R209"/>
  <c r="P209"/>
  <c r="BI208"/>
  <c r="BH208"/>
  <c r="BG208"/>
  <c r="BF208"/>
  <c r="T208"/>
  <c r="R208"/>
  <c r="P208"/>
  <c r="BI207"/>
  <c r="BH207"/>
  <c r="BG207"/>
  <c r="BF207"/>
  <c r="T207"/>
  <c r="R207"/>
  <c r="P207"/>
  <c r="BI206"/>
  <c r="BH206"/>
  <c r="BG206"/>
  <c r="BF206"/>
  <c r="T206"/>
  <c r="R206"/>
  <c r="P206"/>
  <c r="BI203"/>
  <c r="BH203"/>
  <c r="BG203"/>
  <c r="BF203"/>
  <c r="T203"/>
  <c r="R203"/>
  <c r="P203"/>
  <c r="BI201"/>
  <c r="BH201"/>
  <c r="BG201"/>
  <c r="BF201"/>
  <c r="T201"/>
  <c r="R201"/>
  <c r="P201"/>
  <c r="BI199"/>
  <c r="BH199"/>
  <c r="BG199"/>
  <c r="BF199"/>
  <c r="T199"/>
  <c r="R199"/>
  <c r="P199"/>
  <c r="BI197"/>
  <c r="BH197"/>
  <c r="BG197"/>
  <c r="BF197"/>
  <c r="T197"/>
  <c r="R197"/>
  <c r="P197"/>
  <c r="BI195"/>
  <c r="BH195"/>
  <c r="BG195"/>
  <c r="BF195"/>
  <c r="T195"/>
  <c r="R195"/>
  <c r="P195"/>
  <c r="BI191"/>
  <c r="BH191"/>
  <c r="BG191"/>
  <c r="BF191"/>
  <c r="T191"/>
  <c r="R191"/>
  <c r="P191"/>
  <c r="BI189"/>
  <c r="BH189"/>
  <c r="BG189"/>
  <c r="BF189"/>
  <c r="T189"/>
  <c r="R189"/>
  <c r="P189"/>
  <c r="BI185"/>
  <c r="BH185"/>
  <c r="BG185"/>
  <c r="BF185"/>
  <c r="T185"/>
  <c r="R185"/>
  <c r="P185"/>
  <c r="BI183"/>
  <c r="BH183"/>
  <c r="BG183"/>
  <c r="BF183"/>
  <c r="T183"/>
  <c r="R183"/>
  <c r="P183"/>
  <c r="BI181"/>
  <c r="BH181"/>
  <c r="BG181"/>
  <c r="BF181"/>
  <c r="T181"/>
  <c r="R181"/>
  <c r="P181"/>
  <c r="BI179"/>
  <c r="BH179"/>
  <c r="BG179"/>
  <c r="BF179"/>
  <c r="T179"/>
  <c r="R179"/>
  <c r="P179"/>
  <c r="BI176"/>
  <c r="BH176"/>
  <c r="BG176"/>
  <c r="BF176"/>
  <c r="T176"/>
  <c r="R176"/>
  <c r="P176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59"/>
  <c r="BH159"/>
  <c r="BG159"/>
  <c r="BF159"/>
  <c r="T159"/>
  <c r="R159"/>
  <c r="P159"/>
  <c r="BI157"/>
  <c r="BH157"/>
  <c r="BG157"/>
  <c r="BF157"/>
  <c r="T157"/>
  <c r="R157"/>
  <c r="P157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BI132"/>
  <c r="BH132"/>
  <c r="BG132"/>
  <c r="BF132"/>
  <c r="T132"/>
  <c r="R132"/>
  <c r="P132"/>
  <c r="BI130"/>
  <c r="BH130"/>
  <c r="BG130"/>
  <c r="BF130"/>
  <c r="T130"/>
  <c r="R130"/>
  <c r="P130"/>
  <c r="F121"/>
  <c r="E119"/>
  <c r="F89"/>
  <c r="E87"/>
  <c r="J24"/>
  <c r="E24"/>
  <c r="J92"/>
  <c r="J23"/>
  <c r="J21"/>
  <c r="E21"/>
  <c r="J123"/>
  <c r="J20"/>
  <c r="J18"/>
  <c r="E18"/>
  <c r="F124"/>
  <c r="J17"/>
  <c r="J15"/>
  <c r="E15"/>
  <c r="F91"/>
  <c r="J14"/>
  <c r="J12"/>
  <c r="J89"/>
  <c r="E7"/>
  <c r="E117"/>
  <c i="3" r="J37"/>
  <c r="J36"/>
  <c i="1" r="AY96"/>
  <c i="3" r="J35"/>
  <c i="1" r="AX96"/>
  <c i="3" r="BI243"/>
  <c r="BH243"/>
  <c r="BG243"/>
  <c r="BF243"/>
  <c r="T243"/>
  <c r="T242"/>
  <c r="R243"/>
  <c r="R242"/>
  <c r="P243"/>
  <c r="P242"/>
  <c r="BI240"/>
  <c r="BH240"/>
  <c r="BG240"/>
  <c r="BF240"/>
  <c r="T240"/>
  <c r="R240"/>
  <c r="P240"/>
  <c r="BI238"/>
  <c r="BH238"/>
  <c r="BG238"/>
  <c r="BF238"/>
  <c r="T238"/>
  <c r="R238"/>
  <c r="P238"/>
  <c r="BI236"/>
  <c r="BH236"/>
  <c r="BG236"/>
  <c r="BF236"/>
  <c r="T236"/>
  <c r="R236"/>
  <c r="P236"/>
  <c r="BI234"/>
  <c r="BH234"/>
  <c r="BG234"/>
  <c r="BF234"/>
  <c r="T234"/>
  <c r="R234"/>
  <c r="P234"/>
  <c r="BI232"/>
  <c r="BH232"/>
  <c r="BG232"/>
  <c r="BF232"/>
  <c r="T232"/>
  <c r="R232"/>
  <c r="P232"/>
  <c r="BI230"/>
  <c r="BH230"/>
  <c r="BG230"/>
  <c r="BF230"/>
  <c r="T230"/>
  <c r="R230"/>
  <c r="P230"/>
  <c r="BI228"/>
  <c r="BH228"/>
  <c r="BG228"/>
  <c r="BF228"/>
  <c r="T228"/>
  <c r="R228"/>
  <c r="P228"/>
  <c r="BI226"/>
  <c r="BH226"/>
  <c r="BG226"/>
  <c r="BF226"/>
  <c r="T226"/>
  <c r="R226"/>
  <c r="P226"/>
  <c r="BI225"/>
  <c r="BH225"/>
  <c r="BG225"/>
  <c r="BF225"/>
  <c r="T225"/>
  <c r="R225"/>
  <c r="P225"/>
  <c r="BI223"/>
  <c r="BH223"/>
  <c r="BG223"/>
  <c r="BF223"/>
  <c r="T223"/>
  <c r="R223"/>
  <c r="P223"/>
  <c r="BI221"/>
  <c r="BH221"/>
  <c r="BG221"/>
  <c r="BF221"/>
  <c r="T221"/>
  <c r="R221"/>
  <c r="P221"/>
  <c r="BI219"/>
  <c r="BH219"/>
  <c r="BG219"/>
  <c r="BF219"/>
  <c r="T219"/>
  <c r="R219"/>
  <c r="P219"/>
  <c r="BI217"/>
  <c r="BH217"/>
  <c r="BG217"/>
  <c r="BF217"/>
  <c r="T217"/>
  <c r="R217"/>
  <c r="P217"/>
  <c r="BI215"/>
  <c r="BH215"/>
  <c r="BG215"/>
  <c r="BF215"/>
  <c r="T215"/>
  <c r="R215"/>
  <c r="P215"/>
  <c r="BI213"/>
  <c r="BH213"/>
  <c r="BG213"/>
  <c r="BF213"/>
  <c r="T213"/>
  <c r="R213"/>
  <c r="P213"/>
  <c r="BI211"/>
  <c r="BH211"/>
  <c r="BG211"/>
  <c r="BF211"/>
  <c r="T211"/>
  <c r="R211"/>
  <c r="P211"/>
  <c r="BI209"/>
  <c r="BH209"/>
  <c r="BG209"/>
  <c r="BF209"/>
  <c r="T209"/>
  <c r="R209"/>
  <c r="P209"/>
  <c r="BI207"/>
  <c r="BH207"/>
  <c r="BG207"/>
  <c r="BF207"/>
  <c r="T207"/>
  <c r="R207"/>
  <c r="P207"/>
  <c r="BI205"/>
  <c r="BH205"/>
  <c r="BG205"/>
  <c r="BF205"/>
  <c r="T205"/>
  <c r="R205"/>
  <c r="P205"/>
  <c r="BI203"/>
  <c r="BH203"/>
  <c r="BG203"/>
  <c r="BF203"/>
  <c r="T203"/>
  <c r="R203"/>
  <c r="P203"/>
  <c r="BI199"/>
  <c r="BH199"/>
  <c r="BG199"/>
  <c r="BF199"/>
  <c r="T199"/>
  <c r="R199"/>
  <c r="P199"/>
  <c r="BI196"/>
  <c r="BH196"/>
  <c r="BG196"/>
  <c r="BF196"/>
  <c r="T196"/>
  <c r="R196"/>
  <c r="P196"/>
  <c r="BI194"/>
  <c r="BH194"/>
  <c r="BG194"/>
  <c r="BF194"/>
  <c r="T194"/>
  <c r="R194"/>
  <c r="P194"/>
  <c r="BI192"/>
  <c r="BH192"/>
  <c r="BG192"/>
  <c r="BF192"/>
  <c r="T192"/>
  <c r="R192"/>
  <c r="P192"/>
  <c r="BI189"/>
  <c r="BH189"/>
  <c r="BG189"/>
  <c r="BF189"/>
  <c r="T189"/>
  <c r="R189"/>
  <c r="P189"/>
  <c r="BI187"/>
  <c r="BH187"/>
  <c r="BG187"/>
  <c r="BF187"/>
  <c r="T187"/>
  <c r="R187"/>
  <c r="P187"/>
  <c r="BI185"/>
  <c r="BH185"/>
  <c r="BG185"/>
  <c r="BF185"/>
  <c r="T185"/>
  <c r="R185"/>
  <c r="P185"/>
  <c r="BI182"/>
  <c r="BH182"/>
  <c r="BG182"/>
  <c r="BF182"/>
  <c r="T182"/>
  <c r="R182"/>
  <c r="P182"/>
  <c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BI172"/>
  <c r="BH172"/>
  <c r="BG172"/>
  <c r="BF172"/>
  <c r="T172"/>
  <c r="R172"/>
  <c r="P172"/>
  <c r="BI169"/>
  <c r="BH169"/>
  <c r="BG169"/>
  <c r="BF169"/>
  <c r="T169"/>
  <c r="R169"/>
  <c r="P169"/>
  <c r="BI167"/>
  <c r="BH167"/>
  <c r="BG167"/>
  <c r="BF167"/>
  <c r="T167"/>
  <c r="R167"/>
  <c r="P167"/>
  <c r="BI165"/>
  <c r="BH165"/>
  <c r="BG165"/>
  <c r="BF165"/>
  <c r="T165"/>
  <c r="R165"/>
  <c r="P165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6"/>
  <c r="BH136"/>
  <c r="BG136"/>
  <c r="BF136"/>
  <c r="T136"/>
  <c r="R136"/>
  <c r="P136"/>
  <c r="BI134"/>
  <c r="BH134"/>
  <c r="BG134"/>
  <c r="BF134"/>
  <c r="T134"/>
  <c r="R134"/>
  <c r="P134"/>
  <c r="BI132"/>
  <c r="BH132"/>
  <c r="BG132"/>
  <c r="BF132"/>
  <c r="T132"/>
  <c r="R132"/>
  <c r="P132"/>
  <c r="BI130"/>
  <c r="BH130"/>
  <c r="BG130"/>
  <c r="BF130"/>
  <c r="T130"/>
  <c r="R130"/>
  <c r="P130"/>
  <c r="BI128"/>
  <c r="BH128"/>
  <c r="BG128"/>
  <c r="BF128"/>
  <c r="T128"/>
  <c r="R128"/>
  <c r="P128"/>
  <c r="BI126"/>
  <c r="BH126"/>
  <c r="BG126"/>
  <c r="BF126"/>
  <c r="T126"/>
  <c r="R126"/>
  <c r="P126"/>
  <c r="F117"/>
  <c r="E115"/>
  <c r="F89"/>
  <c r="E87"/>
  <c r="J24"/>
  <c r="E24"/>
  <c r="J120"/>
  <c r="J23"/>
  <c r="J21"/>
  <c r="E21"/>
  <c r="J119"/>
  <c r="J20"/>
  <c r="J18"/>
  <c r="E18"/>
  <c r="F92"/>
  <c r="J17"/>
  <c r="J15"/>
  <c r="E15"/>
  <c r="F91"/>
  <c r="J14"/>
  <c r="J12"/>
  <c r="J117"/>
  <c r="E7"/>
  <c r="E85"/>
  <c i="2" r="J37"/>
  <c r="J36"/>
  <c i="1" r="AY95"/>
  <c i="2" r="J35"/>
  <c i="1" r="AX95"/>
  <c i="2" r="BI258"/>
  <c r="BH258"/>
  <c r="BG258"/>
  <c r="BF258"/>
  <c r="T258"/>
  <c r="T257"/>
  <c r="R258"/>
  <c r="R257"/>
  <c r="P258"/>
  <c r="P257"/>
  <c r="BI255"/>
  <c r="BH255"/>
  <c r="BG255"/>
  <c r="BF255"/>
  <c r="T255"/>
  <c r="R255"/>
  <c r="P255"/>
  <c r="BI253"/>
  <c r="BH253"/>
  <c r="BG253"/>
  <c r="BF253"/>
  <c r="T253"/>
  <c r="R253"/>
  <c r="P253"/>
  <c r="BI251"/>
  <c r="BH251"/>
  <c r="BG251"/>
  <c r="BF251"/>
  <c r="T251"/>
  <c r="R251"/>
  <c r="P251"/>
  <c r="BI249"/>
  <c r="BH249"/>
  <c r="BG249"/>
  <c r="BF249"/>
  <c r="T249"/>
  <c r="R249"/>
  <c r="P249"/>
  <c r="BI247"/>
  <c r="BH247"/>
  <c r="BG247"/>
  <c r="BF247"/>
  <c r="T247"/>
  <c r="R247"/>
  <c r="P247"/>
  <c r="BI245"/>
  <c r="BH245"/>
  <c r="BG245"/>
  <c r="BF245"/>
  <c r="T245"/>
  <c r="R245"/>
  <c r="P245"/>
  <c r="BI243"/>
  <c r="BH243"/>
  <c r="BG243"/>
  <c r="BF243"/>
  <c r="T243"/>
  <c r="R243"/>
  <c r="P243"/>
  <c r="BI241"/>
  <c r="BH241"/>
  <c r="BG241"/>
  <c r="BF241"/>
  <c r="T241"/>
  <c r="R241"/>
  <c r="P241"/>
  <c r="BI238"/>
  <c r="BH238"/>
  <c r="BG238"/>
  <c r="BF238"/>
  <c r="T238"/>
  <c r="R238"/>
  <c r="P238"/>
  <c r="BI236"/>
  <c r="BH236"/>
  <c r="BG236"/>
  <c r="BF236"/>
  <c r="T236"/>
  <c r="R236"/>
  <c r="P236"/>
  <c r="BI234"/>
  <c r="BH234"/>
  <c r="BG234"/>
  <c r="BF234"/>
  <c r="T234"/>
  <c r="R234"/>
  <c r="P234"/>
  <c r="BI232"/>
  <c r="BH232"/>
  <c r="BG232"/>
  <c r="BF232"/>
  <c r="T232"/>
  <c r="R232"/>
  <c r="P232"/>
  <c r="BI231"/>
  <c r="BH231"/>
  <c r="BG231"/>
  <c r="BF231"/>
  <c r="T231"/>
  <c r="R231"/>
  <c r="P231"/>
  <c r="BI230"/>
  <c r="BH230"/>
  <c r="BG230"/>
  <c r="BF230"/>
  <c r="T230"/>
  <c r="R230"/>
  <c r="P230"/>
  <c r="BI228"/>
  <c r="BH228"/>
  <c r="BG228"/>
  <c r="BF228"/>
  <c r="T228"/>
  <c r="R228"/>
  <c r="P228"/>
  <c r="BI226"/>
  <c r="BH226"/>
  <c r="BG226"/>
  <c r="BF226"/>
  <c r="T226"/>
  <c r="R226"/>
  <c r="P226"/>
  <c r="BI225"/>
  <c r="BH225"/>
  <c r="BG225"/>
  <c r="BF225"/>
  <c r="T225"/>
  <c r="R225"/>
  <c r="P225"/>
  <c r="BI224"/>
  <c r="BH224"/>
  <c r="BG224"/>
  <c r="BF224"/>
  <c r="T224"/>
  <c r="R224"/>
  <c r="P224"/>
  <c r="BI223"/>
  <c r="BH223"/>
  <c r="BG223"/>
  <c r="BF223"/>
  <c r="T223"/>
  <c r="R223"/>
  <c r="P223"/>
  <c r="BI222"/>
  <c r="BH222"/>
  <c r="BG222"/>
  <c r="BF222"/>
  <c r="T222"/>
  <c r="R222"/>
  <c r="P222"/>
  <c r="BI220"/>
  <c r="BH220"/>
  <c r="BG220"/>
  <c r="BF220"/>
  <c r="T220"/>
  <c r="R220"/>
  <c r="P220"/>
  <c r="BI218"/>
  <c r="BH218"/>
  <c r="BG218"/>
  <c r="BF218"/>
  <c r="T218"/>
  <c r="R218"/>
  <c r="P218"/>
  <c r="BI216"/>
  <c r="BH216"/>
  <c r="BG216"/>
  <c r="BF216"/>
  <c r="T216"/>
  <c r="R216"/>
  <c r="P216"/>
  <c r="BI214"/>
  <c r="BH214"/>
  <c r="BG214"/>
  <c r="BF214"/>
  <c r="T214"/>
  <c r="R214"/>
  <c r="P214"/>
  <c r="BI212"/>
  <c r="BH212"/>
  <c r="BG212"/>
  <c r="BF212"/>
  <c r="T212"/>
  <c r="R212"/>
  <c r="P212"/>
  <c r="BI210"/>
  <c r="BH210"/>
  <c r="BG210"/>
  <c r="BF210"/>
  <c r="T210"/>
  <c r="R210"/>
  <c r="P210"/>
  <c r="BI208"/>
  <c r="BH208"/>
  <c r="BG208"/>
  <c r="BF208"/>
  <c r="T208"/>
  <c r="R208"/>
  <c r="P208"/>
  <c r="BI205"/>
  <c r="BH205"/>
  <c r="BG205"/>
  <c r="BF205"/>
  <c r="T205"/>
  <c r="R205"/>
  <c r="P205"/>
  <c r="BI203"/>
  <c r="BH203"/>
  <c r="BG203"/>
  <c r="BF203"/>
  <c r="T203"/>
  <c r="R203"/>
  <c r="P203"/>
  <c r="BI201"/>
  <c r="BH201"/>
  <c r="BG201"/>
  <c r="BF201"/>
  <c r="T201"/>
  <c r="R201"/>
  <c r="P201"/>
  <c r="BI197"/>
  <c r="BH197"/>
  <c r="BG197"/>
  <c r="BF197"/>
  <c r="T197"/>
  <c r="R197"/>
  <c r="P197"/>
  <c r="BI195"/>
  <c r="BH195"/>
  <c r="BG195"/>
  <c r="BF195"/>
  <c r="T195"/>
  <c r="R195"/>
  <c r="P195"/>
  <c r="BI193"/>
  <c r="BH193"/>
  <c r="BG193"/>
  <c r="BF193"/>
  <c r="T193"/>
  <c r="R193"/>
  <c r="P193"/>
  <c r="BI191"/>
  <c r="BH191"/>
  <c r="BG191"/>
  <c r="BF191"/>
  <c r="T191"/>
  <c r="R191"/>
  <c r="P191"/>
  <c r="BI189"/>
  <c r="BH189"/>
  <c r="BG189"/>
  <c r="BF189"/>
  <c r="T189"/>
  <c r="R189"/>
  <c r="P189"/>
  <c r="BI186"/>
  <c r="BH186"/>
  <c r="BG186"/>
  <c r="BF186"/>
  <c r="T186"/>
  <c r="T185"/>
  <c r="R186"/>
  <c r="R185"/>
  <c r="P186"/>
  <c r="P185"/>
  <c r="BI183"/>
  <c r="BH183"/>
  <c r="BG183"/>
  <c r="BF183"/>
  <c r="T183"/>
  <c r="R183"/>
  <c r="P183"/>
  <c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3"/>
  <c r="BH173"/>
  <c r="BG173"/>
  <c r="BF173"/>
  <c r="T173"/>
  <c r="R173"/>
  <c r="P173"/>
  <c r="BI171"/>
  <c r="BH171"/>
  <c r="BG171"/>
  <c r="BF171"/>
  <c r="T171"/>
  <c r="R171"/>
  <c r="P171"/>
  <c r="BI170"/>
  <c r="BH170"/>
  <c r="BG170"/>
  <c r="BF170"/>
  <c r="T170"/>
  <c r="R170"/>
  <c r="P170"/>
  <c r="BI168"/>
  <c r="BH168"/>
  <c r="BG168"/>
  <c r="BF168"/>
  <c r="T168"/>
  <c r="R168"/>
  <c r="P168"/>
  <c r="BI167"/>
  <c r="BH167"/>
  <c r="BG167"/>
  <c r="BF167"/>
  <c r="T167"/>
  <c r="R167"/>
  <c r="P167"/>
  <c r="BI165"/>
  <c r="BH165"/>
  <c r="BG165"/>
  <c r="BF165"/>
  <c r="T165"/>
  <c r="R165"/>
  <c r="P165"/>
  <c r="BI163"/>
  <c r="BH163"/>
  <c r="BG163"/>
  <c r="BF163"/>
  <c r="T163"/>
  <c r="R163"/>
  <c r="P163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51"/>
  <c r="BH151"/>
  <c r="BG151"/>
  <c r="BF151"/>
  <c r="T151"/>
  <c r="R151"/>
  <c r="P151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F118"/>
  <c r="E116"/>
  <c r="F89"/>
  <c r="E87"/>
  <c r="J24"/>
  <c r="E24"/>
  <c r="J92"/>
  <c r="J23"/>
  <c r="J21"/>
  <c r="E21"/>
  <c r="J120"/>
  <c r="J20"/>
  <c r="J18"/>
  <c r="E18"/>
  <c r="F121"/>
  <c r="J17"/>
  <c r="J15"/>
  <c r="E15"/>
  <c r="F91"/>
  <c r="J14"/>
  <c r="J12"/>
  <c r="J89"/>
  <c r="E7"/>
  <c r="E114"/>
  <c i="1" r="L90"/>
  <c r="AM90"/>
  <c r="AM89"/>
  <c r="L89"/>
  <c r="AM87"/>
  <c r="L87"/>
  <c r="L85"/>
  <c r="L84"/>
  <c i="2" r="J232"/>
  <c r="BK135"/>
  <c i="3" r="J243"/>
  <c r="BK187"/>
  <c r="BK221"/>
  <c r="BK194"/>
  <c r="J228"/>
  <c r="BK172"/>
  <c r="BK145"/>
  <c r="J194"/>
  <c r="J232"/>
  <c r="J205"/>
  <c r="BK136"/>
  <c r="BK182"/>
  <c r="BK180"/>
  <c r="BK151"/>
  <c r="J155"/>
  <c r="BK161"/>
  <c r="J136"/>
  <c i="4" r="BK308"/>
  <c r="BK305"/>
  <c r="BK299"/>
  <c r="J215"/>
  <c r="BK154"/>
  <c r="BK144"/>
  <c r="J191"/>
  <c r="J257"/>
  <c r="BK270"/>
  <c r="BK181"/>
  <c i="3" r="BK232"/>
  <c r="J151"/>
  <c r="BK225"/>
  <c r="BK196"/>
  <c r="J215"/>
  <c r="BK159"/>
  <c r="J196"/>
  <c r="J165"/>
  <c r="BK134"/>
  <c r="BK143"/>
  <c r="J167"/>
  <c r="J132"/>
  <c i="4" r="BK301"/>
  <c r="BK288"/>
  <c r="J264"/>
  <c r="BK257"/>
  <c r="J168"/>
  <c r="J225"/>
  <c r="J305"/>
  <c r="J262"/>
  <c r="J172"/>
  <c r="BK157"/>
  <c r="BK282"/>
  <c r="J247"/>
  <c i="2" r="BK127"/>
  <c r="J231"/>
  <c r="BK197"/>
  <c r="J255"/>
  <c r="BK203"/>
  <c r="BK179"/>
  <c r="BK193"/>
  <c r="BK137"/>
  <c i="1" r="AS94"/>
  <c i="2" r="BK140"/>
  <c i="3" r="J199"/>
  <c r="J192"/>
  <c r="BK176"/>
  <c r="J147"/>
  <c i="4" r="J236"/>
  <c r="J275"/>
  <c r="J166"/>
  <c r="BK164"/>
  <c r="BK290"/>
  <c r="BK183"/>
  <c r="J208"/>
  <c r="J284"/>
  <c r="J266"/>
  <c r="J130"/>
  <c r="J138"/>
  <c r="BK172"/>
  <c r="BK244"/>
  <c i="2" r="J218"/>
  <c r="J131"/>
  <c r="BK131"/>
  <c i="3" r="BK189"/>
  <c r="BK230"/>
  <c r="BK205"/>
  <c r="J223"/>
  <c r="BK165"/>
  <c r="BK209"/>
  <c r="BK238"/>
  <c r="BK192"/>
  <c r="BK211"/>
  <c r="J176"/>
  <c r="BK149"/>
  <c r="BK169"/>
  <c r="J126"/>
  <c r="J149"/>
  <c i="4" r="J311"/>
  <c r="BK199"/>
  <c r="BK272"/>
  <c r="BK279"/>
  <c r="BK197"/>
  <c r="J303"/>
  <c r="J286"/>
  <c r="BK311"/>
  <c r="J197"/>
  <c r="BK130"/>
  <c r="BK146"/>
  <c r="BK203"/>
  <c r="J238"/>
  <c r="J142"/>
  <c r="BK206"/>
  <c r="J176"/>
  <c r="J234"/>
  <c r="BK225"/>
  <c r="J162"/>
  <c r="J279"/>
  <c r="J195"/>
  <c r="J152"/>
  <c r="J223"/>
  <c r="J249"/>
  <c r="BK140"/>
  <c r="BK278"/>
  <c r="BK266"/>
  <c r="BK240"/>
  <c i="2" r="BK234"/>
  <c r="J253"/>
  <c r="BK231"/>
  <c r="BK220"/>
  <c r="BK255"/>
  <c r="J251"/>
  <c r="BK170"/>
  <c r="J243"/>
  <c r="J220"/>
  <c r="J212"/>
  <c r="BK205"/>
  <c r="BK165"/>
  <c r="BK159"/>
  <c r="BK251"/>
  <c r="J193"/>
  <c r="J234"/>
  <c r="BK195"/>
  <c r="J173"/>
  <c r="BK245"/>
  <c r="BK225"/>
  <c r="J171"/>
  <c r="J127"/>
  <c r="J142"/>
  <c r="J157"/>
  <c r="BK171"/>
  <c r="J223"/>
  <c r="BK177"/>
  <c r="J177"/>
  <c r="J146"/>
  <c r="BK155"/>
  <c i="3" r="J238"/>
  <c r="J217"/>
  <c r="J185"/>
  <c r="J225"/>
  <c r="J153"/>
  <c r="J219"/>
  <c r="J236"/>
  <c r="BK213"/>
  <c r="BK199"/>
  <c r="J145"/>
  <c r="J189"/>
  <c r="J172"/>
  <c r="BK174"/>
  <c r="BK167"/>
  <c r="BK141"/>
  <c r="BK130"/>
  <c i="4" r="J242"/>
  <c r="BK275"/>
  <c r="BK297"/>
  <c r="BK242"/>
  <c r="J157"/>
  <c r="J219"/>
  <c r="BK277"/>
  <c r="J203"/>
  <c r="BK195"/>
  <c r="J277"/>
  <c r="BK138"/>
  <c r="J136"/>
  <c r="BK207"/>
  <c r="J146"/>
  <c r="J295"/>
  <c r="BK148"/>
  <c r="BK252"/>
  <c r="BK247"/>
  <c r="J150"/>
  <c r="J140"/>
  <c r="BK159"/>
  <c r="BK232"/>
  <c r="BK276"/>
  <c r="J254"/>
  <c r="J189"/>
  <c r="J132"/>
  <c r="BK249"/>
  <c r="BK262"/>
  <c i="2" r="J222"/>
  <c r="J249"/>
  <c r="BK226"/>
  <c r="BK214"/>
  <c r="J175"/>
  <c r="J148"/>
  <c r="J167"/>
  <c r="J179"/>
  <c r="J205"/>
  <c r="J155"/>
  <c r="J208"/>
  <c r="BK151"/>
  <c r="BK133"/>
  <c r="J133"/>
  <c i="3" r="J207"/>
  <c r="BK243"/>
  <c i="4" r="BK286"/>
  <c r="BK236"/>
  <c r="BK293"/>
  <c r="J211"/>
  <c r="J270"/>
  <c r="BK134"/>
  <c r="BK142"/>
  <c r="J206"/>
  <c r="BK234"/>
  <c r="J293"/>
  <c r="J232"/>
  <c r="J272"/>
  <c r="J209"/>
  <c r="J282"/>
  <c r="BK150"/>
  <c r="BK136"/>
  <c r="J276"/>
  <c r="J201"/>
  <c r="J148"/>
  <c i="3" r="J226"/>
  <c r="J157"/>
  <c i="4" r="J308"/>
  <c r="BK176"/>
  <c r="J154"/>
  <c r="J228"/>
  <c r="BK223"/>
  <c r="BK264"/>
  <c r="J240"/>
  <c r="BK132"/>
  <c r="J134"/>
  <c r="J159"/>
  <c i="2" r="J135"/>
  <c r="J245"/>
  <c r="BK230"/>
  <c r="BK223"/>
  <c r="BK258"/>
  <c r="BK253"/>
  <c r="BK210"/>
  <c r="BK157"/>
  <c r="BK222"/>
  <c r="BK216"/>
  <c r="J210"/>
  <c r="BK168"/>
  <c r="J163"/>
  <c r="J258"/>
  <c r="J225"/>
  <c r="BK208"/>
  <c r="BK243"/>
  <c r="BK201"/>
  <c r="J183"/>
  <c r="J247"/>
  <c r="BK232"/>
  <c r="J201"/>
  <c r="BK181"/>
  <c r="BK163"/>
  <c r="J151"/>
  <c r="BK173"/>
  <c r="BK175"/>
  <c r="BK224"/>
  <c r="BK129"/>
  <c r="J161"/>
  <c r="J203"/>
  <c r="BK138"/>
  <c i="3" r="J203"/>
  <c r="BK215"/>
  <c r="BK126"/>
  <c r="J174"/>
  <c r="BK147"/>
  <c r="BK217"/>
  <c r="BK240"/>
  <c r="BK228"/>
  <c r="BK207"/>
  <c r="J143"/>
  <c r="J221"/>
  <c r="BK178"/>
  <c r="J182"/>
  <c r="BK132"/>
  <c r="BK128"/>
  <c r="J141"/>
  <c i="4" r="BK284"/>
  <c r="J244"/>
  <c r="J301"/>
  <c r="J268"/>
  <c r="BK259"/>
  <c r="J179"/>
  <c r="J297"/>
  <c r="BK215"/>
  <c r="BK303"/>
  <c r="J259"/>
  <c r="J164"/>
  <c r="BK166"/>
  <c r="J199"/>
  <c r="BK185"/>
  <c r="J278"/>
  <c r="BK211"/>
  <c r="BK209"/>
  <c r="BK191"/>
  <c i="2" r="J238"/>
  <c r="BK142"/>
  <c r="BK228"/>
  <c r="BK218"/>
  <c r="J137"/>
  <c r="J241"/>
  <c r="J191"/>
  <c r="J165"/>
  <c r="J230"/>
  <c r="J216"/>
  <c r="BK183"/>
  <c r="BK144"/>
  <c r="J197"/>
  <c r="BK238"/>
  <c r="BK191"/>
  <c r="J228"/>
  <c r="J181"/>
  <c r="BK153"/>
  <c r="BK148"/>
  <c r="BK189"/>
  <c r="BK161"/>
  <c i="3" r="J213"/>
  <c r="J240"/>
  <c r="J209"/>
  <c r="J134"/>
  <c r="J178"/>
  <c r="BK157"/>
  <c r="J128"/>
  <c r="BK185"/>
  <c r="J234"/>
  <c r="BK219"/>
  <c r="J169"/>
  <c i="2" r="J214"/>
  <c r="BK241"/>
  <c r="BK212"/>
  <c r="BK249"/>
  <c r="J226"/>
  <c r="J186"/>
  <c r="J159"/>
  <c r="BK236"/>
  <c r="BK186"/>
  <c r="BK167"/>
  <c r="J236"/>
  <c r="J170"/>
  <c r="J168"/>
  <c r="BK146"/>
  <c r="J140"/>
  <c r="J189"/>
  <c r="J144"/>
  <c r="J153"/>
  <c r="J129"/>
  <c i="3" r="BK226"/>
  <c r="J211"/>
  <c r="J230"/>
  <c r="J159"/>
  <c r="BK234"/>
  <c r="BK203"/>
  <c r="BK223"/>
  <c r="J187"/>
  <c r="BK236"/>
  <c r="J180"/>
  <c r="J161"/>
  <c r="BK155"/>
  <c r="BK153"/>
  <c r="J130"/>
  <c i="4" r="J299"/>
  <c r="BK295"/>
  <c r="J273"/>
  <c r="BK273"/>
  <c r="J170"/>
  <c r="J290"/>
  <c r="BK268"/>
  <c r="BK189"/>
  <c r="J183"/>
  <c r="BK201"/>
  <c r="BK170"/>
  <c r="J288"/>
  <c r="BK254"/>
  <c r="BK168"/>
  <c r="J181"/>
  <c r="BK219"/>
  <c r="BK152"/>
  <c r="BK208"/>
  <c r="BK238"/>
  <c r="BK228"/>
  <c r="J252"/>
  <c r="J185"/>
  <c r="J144"/>
  <c r="J207"/>
  <c r="BK162"/>
  <c r="BK179"/>
  <c i="2" r="J138"/>
  <c r="J195"/>
  <c r="BK247"/>
  <c r="J224"/>
  <c l="1" r="BK126"/>
  <c r="P188"/>
  <c r="P233"/>
  <c i="3" r="T125"/>
  <c r="P227"/>
  <c i="2" r="R200"/>
  <c i="3" r="T171"/>
  <c i="2" r="R188"/>
  <c i="3" r="P191"/>
  <c i="2" r="BK200"/>
  <c r="J200"/>
  <c r="J101"/>
  <c i="3" r="R184"/>
  <c r="BK184"/>
  <c r="J184"/>
  <c r="J100"/>
  <c i="2" r="BK240"/>
  <c r="J240"/>
  <c r="J103"/>
  <c i="3" r="BK191"/>
  <c r="J191"/>
  <c r="J101"/>
  <c r="P184"/>
  <c i="2" r="T200"/>
  <c i="3" r="P125"/>
  <c r="P124"/>
  <c r="P123"/>
  <c i="1" r="AU96"/>
  <c i="3" r="P171"/>
  <c r="T184"/>
  <c i="2" r="T233"/>
  <c i="3" r="R171"/>
  <c r="BK125"/>
  <c r="J125"/>
  <c r="J98"/>
  <c r="T227"/>
  <c i="2" r="P126"/>
  <c r="P240"/>
  <c i="3" r="BK171"/>
  <c r="J171"/>
  <c r="J99"/>
  <c r="R227"/>
  <c i="4" r="P210"/>
  <c i="2" r="P200"/>
  <c i="4" r="BK129"/>
  <c r="J129"/>
  <c r="J98"/>
  <c i="2" r="T126"/>
  <c r="T188"/>
  <c r="T240"/>
  <c i="3" r="T191"/>
  <c i="4" r="T129"/>
  <c r="P205"/>
  <c r="R210"/>
  <c r="P227"/>
  <c r="T227"/>
  <c r="P246"/>
  <c r="BK292"/>
  <c r="J292"/>
  <c r="J104"/>
  <c i="2" r="BK188"/>
  <c r="J188"/>
  <c r="J100"/>
  <c r="R233"/>
  <c i="3" r="R125"/>
  <c r="BK227"/>
  <c r="J227"/>
  <c r="J102"/>
  <c i="4" r="T246"/>
  <c r="P292"/>
  <c i="2" r="BK233"/>
  <c r="J233"/>
  <c r="J102"/>
  <c i="4" r="R129"/>
  <c r="T205"/>
  <c r="T210"/>
  <c r="R227"/>
  <c r="T292"/>
  <c i="2" r="R126"/>
  <c r="R125"/>
  <c r="R124"/>
  <c r="R240"/>
  <c i="3" r="R191"/>
  <c i="4" r="P129"/>
  <c r="P128"/>
  <c r="P127"/>
  <c i="1" r="AU97"/>
  <c i="4" r="BK205"/>
  <c r="J205"/>
  <c r="J99"/>
  <c r="R205"/>
  <c r="BK210"/>
  <c r="J210"/>
  <c r="J100"/>
  <c r="BK227"/>
  <c r="J227"/>
  <c r="J101"/>
  <c r="BK246"/>
  <c r="J246"/>
  <c r="J102"/>
  <c r="R246"/>
  <c r="BK281"/>
  <c r="J281"/>
  <c r="J103"/>
  <c r="P281"/>
  <c r="R281"/>
  <c r="T281"/>
  <c r="R292"/>
  <c i="2" r="BK185"/>
  <c r="J185"/>
  <c r="J99"/>
  <c r="BK257"/>
  <c r="J257"/>
  <c r="J104"/>
  <c i="4" r="BK307"/>
  <c r="J307"/>
  <c r="J105"/>
  <c i="3" r="BK242"/>
  <c r="J242"/>
  <c r="J103"/>
  <c i="4" r="BK310"/>
  <c r="J310"/>
  <c r="J107"/>
  <c r="J121"/>
  <c r="BE142"/>
  <c r="BE172"/>
  <c r="BE195"/>
  <c r="BE252"/>
  <c r="BE254"/>
  <c r="BE266"/>
  <c r="BE270"/>
  <c r="BE276"/>
  <c r="F123"/>
  <c r="BE132"/>
  <c r="BE154"/>
  <c r="BE199"/>
  <c r="BE203"/>
  <c r="BE206"/>
  <c r="BE211"/>
  <c r="BE264"/>
  <c r="BE268"/>
  <c r="BE247"/>
  <c i="3" r="BK124"/>
  <c r="J124"/>
  <c r="J97"/>
  <c i="4" r="BE130"/>
  <c r="BE185"/>
  <c r="BE189"/>
  <c r="BE208"/>
  <c r="BE215"/>
  <c r="BE162"/>
  <c r="BE228"/>
  <c r="J91"/>
  <c r="BE166"/>
  <c r="BE170"/>
  <c r="BE183"/>
  <c r="BE201"/>
  <c r="BE209"/>
  <c r="BE219"/>
  <c r="BE240"/>
  <c r="BE278"/>
  <c r="BE272"/>
  <c r="BE238"/>
  <c r="BE273"/>
  <c r="BE146"/>
  <c r="BE152"/>
  <c r="BE232"/>
  <c r="BE236"/>
  <c r="BE242"/>
  <c r="BE249"/>
  <c r="BE259"/>
  <c r="BE140"/>
  <c r="BE168"/>
  <c r="BE223"/>
  <c r="BE282"/>
  <c r="F92"/>
  <c r="BE134"/>
  <c r="BE144"/>
  <c r="BE191"/>
  <c r="BE150"/>
  <c r="BE148"/>
  <c r="BE157"/>
  <c r="E85"/>
  <c r="J124"/>
  <c r="BE138"/>
  <c r="BE179"/>
  <c r="BE225"/>
  <c r="BE288"/>
  <c r="BE159"/>
  <c r="BE257"/>
  <c r="BE136"/>
  <c r="BE176"/>
  <c r="BE207"/>
  <c r="BE275"/>
  <c r="BE279"/>
  <c r="BE286"/>
  <c r="BE290"/>
  <c r="BE299"/>
  <c r="BE311"/>
  <c r="BE164"/>
  <c r="BE181"/>
  <c r="BE234"/>
  <c r="BE244"/>
  <c r="BE262"/>
  <c r="BE301"/>
  <c r="BE305"/>
  <c r="BE277"/>
  <c r="BE284"/>
  <c r="BE293"/>
  <c r="BE197"/>
  <c r="BE295"/>
  <c r="BE297"/>
  <c r="BE303"/>
  <c r="BE308"/>
  <c i="3" r="J89"/>
  <c r="E113"/>
  <c r="F120"/>
  <c r="BE149"/>
  <c r="F119"/>
  <c i="2" r="J126"/>
  <c r="J98"/>
  <c i="3" r="BE126"/>
  <c r="J91"/>
  <c r="BE132"/>
  <c r="BE136"/>
  <c r="BE145"/>
  <c r="BE161"/>
  <c r="BE172"/>
  <c r="BE178"/>
  <c r="BE182"/>
  <c r="BE180"/>
  <c r="BE141"/>
  <c r="BE143"/>
  <c r="BE153"/>
  <c r="BE155"/>
  <c r="BE128"/>
  <c r="BE147"/>
  <c r="BE165"/>
  <c r="BE151"/>
  <c r="BE157"/>
  <c r="BE159"/>
  <c r="BE169"/>
  <c r="BE174"/>
  <c r="BE187"/>
  <c r="BE199"/>
  <c r="BE223"/>
  <c r="BE228"/>
  <c r="BE230"/>
  <c r="BE134"/>
  <c r="BE167"/>
  <c r="BE185"/>
  <c r="BE196"/>
  <c r="BE215"/>
  <c r="BE209"/>
  <c r="BE221"/>
  <c r="BE225"/>
  <c r="BE189"/>
  <c r="J92"/>
  <c r="BE176"/>
  <c r="BE217"/>
  <c r="BE226"/>
  <c r="BE232"/>
  <c r="BE236"/>
  <c r="BE130"/>
  <c r="BE203"/>
  <c r="BE211"/>
  <c r="BE213"/>
  <c r="BE219"/>
  <c r="BE238"/>
  <c r="BE192"/>
  <c r="BE194"/>
  <c r="BE205"/>
  <c r="BE207"/>
  <c r="BE234"/>
  <c r="BE240"/>
  <c r="BE243"/>
  <c i="2" r="F120"/>
  <c r="J91"/>
  <c r="BE129"/>
  <c r="F92"/>
  <c r="J121"/>
  <c r="BE146"/>
  <c r="BE148"/>
  <c r="BE131"/>
  <c r="BE186"/>
  <c r="BE193"/>
  <c r="BE142"/>
  <c r="BE168"/>
  <c r="BE173"/>
  <c r="BE159"/>
  <c r="BE177"/>
  <c r="BE181"/>
  <c r="BE183"/>
  <c r="BE212"/>
  <c r="BE222"/>
  <c r="BE167"/>
  <c r="BE133"/>
  <c r="BE140"/>
  <c r="BE201"/>
  <c r="E85"/>
  <c r="J118"/>
  <c r="BE225"/>
  <c r="BE157"/>
  <c r="BE175"/>
  <c r="BE135"/>
  <c r="BE151"/>
  <c r="BE155"/>
  <c r="BE179"/>
  <c r="BE214"/>
  <c r="BE231"/>
  <c r="BE243"/>
  <c r="BE251"/>
  <c r="BE253"/>
  <c r="BE163"/>
  <c r="BE171"/>
  <c r="BE203"/>
  <c r="BE230"/>
  <c r="BE236"/>
  <c r="BE127"/>
  <c r="BE195"/>
  <c r="BE197"/>
  <c r="BE205"/>
  <c r="BE210"/>
  <c r="BE216"/>
  <c r="BE220"/>
  <c r="BE234"/>
  <c r="BE238"/>
  <c r="BE144"/>
  <c r="BE153"/>
  <c r="BE161"/>
  <c r="BE170"/>
  <c r="BE189"/>
  <c r="BE191"/>
  <c r="BE208"/>
  <c r="BE218"/>
  <c r="BE232"/>
  <c r="BE245"/>
  <c r="BE165"/>
  <c r="BE258"/>
  <c r="BE224"/>
  <c r="BE226"/>
  <c r="BE228"/>
  <c r="BE241"/>
  <c r="BE247"/>
  <c r="BE249"/>
  <c r="BE255"/>
  <c r="BE137"/>
  <c r="BE138"/>
  <c r="BE223"/>
  <c i="3" r="F37"/>
  <c i="1" r="BD96"/>
  <c i="3" r="F34"/>
  <c i="1" r="BA96"/>
  <c i="3" r="J34"/>
  <c i="1" r="AW96"/>
  <c i="4" r="F34"/>
  <c i="1" r="BA97"/>
  <c i="2" r="F36"/>
  <c i="1" r="BC95"/>
  <c i="4" r="J34"/>
  <c i="1" r="AW97"/>
  <c i="4" r="F37"/>
  <c i="1" r="BD97"/>
  <c i="3" r="F36"/>
  <c i="1" r="BC96"/>
  <c i="2" r="F35"/>
  <c i="1" r="BB95"/>
  <c i="2" r="F37"/>
  <c i="1" r="BD95"/>
  <c i="2" r="F34"/>
  <c i="1" r="BA95"/>
  <c i="2" r="J34"/>
  <c i="1" r="AW95"/>
  <c i="3" r="F35"/>
  <c i="1" r="BB96"/>
  <c i="4" r="F35"/>
  <c i="1" r="BB97"/>
  <c i="4" r="F36"/>
  <c i="1" r="BC97"/>
  <c i="4" l="1" r="R128"/>
  <c r="R127"/>
  <c r="T128"/>
  <c r="T127"/>
  <c i="2" r="T125"/>
  <c r="T124"/>
  <c i="3" r="R124"/>
  <c r="R123"/>
  <c i="2" r="P125"/>
  <c r="P124"/>
  <c i="1" r="AU95"/>
  <c i="3" r="T124"/>
  <c r="T123"/>
  <c i="2" r="BK125"/>
  <c r="BK124"/>
  <c r="J124"/>
  <c i="4" r="BK128"/>
  <c r="BK127"/>
  <c r="J127"/>
  <c r="J96"/>
  <c r="BK309"/>
  <c r="J309"/>
  <c r="J106"/>
  <c i="3" r="BK123"/>
  <c r="J123"/>
  <c i="2" r="F33"/>
  <c i="1" r="AZ95"/>
  <c r="BB94"/>
  <c r="AX94"/>
  <c r="BC94"/>
  <c r="W32"/>
  <c r="AU94"/>
  <c i="2" r="J33"/>
  <c i="1" r="AV95"/>
  <c r="AT95"/>
  <c i="3" r="J30"/>
  <c i="1" r="AG96"/>
  <c r="BA94"/>
  <c r="AW94"/>
  <c r="AK30"/>
  <c i="4" r="F33"/>
  <c i="1" r="AZ97"/>
  <c i="2" r="J30"/>
  <c i="1" r="AG95"/>
  <c i="3" r="F33"/>
  <c i="1" r="AZ96"/>
  <c r="BD94"/>
  <c r="W33"/>
  <c i="3" r="J33"/>
  <c i="1" r="AV96"/>
  <c r="AT96"/>
  <c i="4" r="J33"/>
  <c i="1" r="AV97"/>
  <c r="AT97"/>
  <c i="2" l="1" r="J125"/>
  <c r="J97"/>
  <c r="J96"/>
  <c i="4" r="J128"/>
  <c r="J97"/>
  <c i="1" r="AN96"/>
  <c i="3" r="J96"/>
  <c r="J39"/>
  <c i="2" r="J39"/>
  <c i="1" r="AN95"/>
  <c i="4" r="J30"/>
  <c i="1" r="AG97"/>
  <c r="AZ94"/>
  <c r="W29"/>
  <c r="AY94"/>
  <c r="W31"/>
  <c r="W30"/>
  <c i="4" l="1" r="J39"/>
  <c i="1" r="AG94"/>
  <c r="AK26"/>
  <c r="AN97"/>
  <c r="AV94"/>
  <c r="AK29"/>
  <c r="AK35"/>
  <c l="1" r="AT94"/>
  <c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<sst xmlns="http://schemas.openxmlformats.org/spreadsheetml/2006/main">
  <si>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</si>
  <si>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</si>
  <si>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</si>
  <si>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</si>
  <si>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{cd3891d4-06f6-4bc3-943b-74edd1efb93f}</t>
  </si>
  <si>
    <t xml:space="preserve">&gt;&gt;  skryté sloupce  &lt;&lt;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</si>
  <si>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</si>
  <si>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</si>
  <si>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</si>
  <si>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</si>
  <si>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</si>
  <si>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</si>
  <si>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</si>
  <si>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</si>
  <si>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412025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</si>
  <si>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</si>
  <si>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</si>
  <si>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Přestavba školy na bytový dům Lanškroun ul. Kollárova 455</t>
  </si>
  <si>
    <t>KSO:</t>
  </si>
  <si>
    <t>CC-CZ:</t>
  </si>
  <si>
    <t>Místo:</t>
  </si>
  <si>
    <t xml:space="preserve"> </t>
  </si>
  <si>
    <t>Datum:</t>
  </si>
  <si>
    <t>18. 6. 2025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</si>
  <si>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</si>
  <si>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</si>
  <si>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</si>
  <si>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</si>
  <si>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</si>
  <si>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</si>
  <si>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</si>
  <si>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</si>
  <si>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</si>
  <si>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</si>
  <si>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</si>
  <si>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</si>
  <si>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</si>
  <si>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</si>
  <si>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</si>
  <si>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</si>
  <si>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</si>
  <si>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</si>
  <si>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</si>
  <si>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</si>
  <si>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</si>
  <si>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</si>
  <si>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</si>
  <si>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</si>
  <si>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</si>
  <si>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</si>
  <si>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</si>
  <si>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</si>
  <si>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</si>
  <si>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</si>
  <si>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</si>
  <si>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</si>
  <si>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</si>
  <si>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</si>
  <si>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</si>
  <si>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</si>
  <si>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</si>
  <si>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</si>
  <si>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</si>
  <si>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</si>
  <si>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</si>
  <si>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</si>
  <si>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</si>
  <si>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</si>
  <si>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</si>
  <si>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</si>
  <si>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</si>
  <si>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</si>
  <si>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</si>
  <si>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</si>
  <si>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</si>
  <si>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</si>
  <si>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</si>
  <si>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</si>
  <si>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D2.1</t>
  </si>
  <si>
    <t>Přeložka vodovodní přípojky</t>
  </si>
  <si>
    <t>STA</t>
  </si>
  <si>
    <t>1</t>
  </si>
  <si>
    <t>{b2960e82-86b5-4030-9cf2-9f30182eb1fa}</t>
  </si>
  <si>
    <t>2</t>
  </si>
  <si>
    <t>D2.2</t>
  </si>
  <si>
    <t xml:space="preserve">Přeložka kanalizační přípojky </t>
  </si>
  <si>
    <t>{f897514d-0830-426e-ab85-441baa6fd4ec}</t>
  </si>
  <si>
    <t>D 2.3</t>
  </si>
  <si>
    <t>Dešťová kanalizace</t>
  </si>
  <si>
    <t>{5c5c41b3-aa32-4e4c-92aa-8124cc34f1de}</t>
  </si>
  <si>
    <t>KRYCÍ LIST SOUPISU PRACÍ</t>
  </si>
  <si>
    <t>Objekt:</t>
  </si>
  <si>
    <t>D2.1 - Přeložka vodovodní přípojky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</si>
  <si>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</si>
  <si>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</si>
  <si>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</si>
  <si>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</si>
  <si>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</si>
  <si>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</si>
  <si>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</si>
  <si>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4 - Vodorovné konstrukce</t>
  </si>
  <si>
    <t xml:space="preserve">    5 - Komunikace pozemní</t>
  </si>
  <si>
    <t xml:space="preserve">    8 - Vedení trubní dálková a přípojná</t>
  </si>
  <si>
    <t xml:space="preserve">    9 - Ostatní konstrukce a práce, bourání</t>
  </si>
  <si>
    <t xml:space="preserve">    997 - Doprava suti a vybouraných hmot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</si>
  <si>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</si>
  <si>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</si>
  <si>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</si>
  <si>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</si>
  <si>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</si>
  <si>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</si>
  <si>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</si>
  <si>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</si>
  <si>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</si>
  <si>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</si>
  <si>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</si>
  <si>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</si>
  <si>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</si>
  <si>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</si>
  <si>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</si>
  <si>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</si>
  <si>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</si>
  <si>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</si>
  <si>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</si>
  <si>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113106021</t>
  </si>
  <si>
    <t>Rozebrání dlažeb při překopech komunikací pro pěší z betonových dlaždic ručně</t>
  </si>
  <si>
    <t>m2</t>
  </si>
  <si>
    <t>CS ÚRS 2025 01</t>
  </si>
  <si>
    <t>4</t>
  </si>
  <si>
    <t>290449301</t>
  </si>
  <si>
    <t>VV</t>
  </si>
  <si>
    <t>2,5*1,5+1*1</t>
  </si>
  <si>
    <t>113107322</t>
  </si>
  <si>
    <t>Odstranění podkladu z kameniva drceného tl přes 100 do 200 mm strojně pl do 50 m2</t>
  </si>
  <si>
    <t>-1279853894</t>
  </si>
  <si>
    <t>"chodník"2,5*1,5+1*1</t>
  </si>
  <si>
    <t>3</t>
  </si>
  <si>
    <t>113107323</t>
  </si>
  <si>
    <t>Odstranění podkladu z kameniva drceného tl přes 200 do 300 mm strojně pl do 50 m2</t>
  </si>
  <si>
    <t>-849379291</t>
  </si>
  <si>
    <t>"asfaltová" 1*1</t>
  </si>
  <si>
    <t>113107331</t>
  </si>
  <si>
    <t>Odstranění podkladu z betonu prostého tl přes 100 do 150 mm strojně pl do 50 m2</t>
  </si>
  <si>
    <t>-632249521</t>
  </si>
  <si>
    <t>5</t>
  </si>
  <si>
    <t>113107341</t>
  </si>
  <si>
    <t>Odstranění podkladu živičného tl 50 mm strojně pl do 50 m2</t>
  </si>
  <si>
    <t>463733615</t>
  </si>
  <si>
    <t>1*1+2,5</t>
  </si>
  <si>
    <t>6</t>
  </si>
  <si>
    <t>113201112</t>
  </si>
  <si>
    <t>Vytrhání obrub silničních ležatých</t>
  </si>
  <si>
    <t>m</t>
  </si>
  <si>
    <t>2117401137</t>
  </si>
  <si>
    <t>7</t>
  </si>
  <si>
    <t>115001101</t>
  </si>
  <si>
    <t>Převedení vody potrubím DN do 100</t>
  </si>
  <si>
    <t>1733538497</t>
  </si>
  <si>
    <t>50</t>
  </si>
  <si>
    <t>8</t>
  </si>
  <si>
    <t>115101201</t>
  </si>
  <si>
    <t>Čerpání vody na dopravní výšku do 10 m průměrný přítok do 500 l/min</t>
  </si>
  <si>
    <t>hod</t>
  </si>
  <si>
    <t>634898078</t>
  </si>
  <si>
    <t>"spodní"10*8</t>
  </si>
  <si>
    <t>9</t>
  </si>
  <si>
    <t>115101301</t>
  </si>
  <si>
    <t>Pohotovost čerpací soupravy pro dopravní výšku do 10 m přítok do 500 l/min</t>
  </si>
  <si>
    <t>den</t>
  </si>
  <si>
    <t>1303031151</t>
  </si>
  <si>
    <t>10</t>
  </si>
  <si>
    <t>119001412</t>
  </si>
  <si>
    <t>Dočasné zajištění potrubí betonového, ŽB nebo kameninového DN přes 200 do 500 mm</t>
  </si>
  <si>
    <t>-1587386526</t>
  </si>
  <si>
    <t>11</t>
  </si>
  <si>
    <t>119001421</t>
  </si>
  <si>
    <t>Dočasné zajištění kabelů a kabelových tratí ze 3 volně ložených kabelů</t>
  </si>
  <si>
    <t>-309336089</t>
  </si>
  <si>
    <t>131251201</t>
  </si>
  <si>
    <t>Hloubení jam zapažených v hornině třídy těžitelnosti I skupiny 3 objem do 20 m3 strojně</t>
  </si>
  <si>
    <t>m3</t>
  </si>
  <si>
    <t>-1524562066</t>
  </si>
  <si>
    <t>1,5*1,5*1,7+2,5*1,5*1,35</t>
  </si>
  <si>
    <t>0,5*8,888</t>
  </si>
  <si>
    <t>13</t>
  </si>
  <si>
    <t>131351201</t>
  </si>
  <si>
    <t>Hloubení jam zapažených v hornině třídy těžitelnosti II skupiny 4 objem do 20 m3 strojně</t>
  </si>
  <si>
    <t>25207621</t>
  </si>
  <si>
    <t>14</t>
  </si>
  <si>
    <t>139001101</t>
  </si>
  <si>
    <t>Příplatek za ztížení vykopávky v blízkosti podzemního vedení</t>
  </si>
  <si>
    <t>1326276790</t>
  </si>
  <si>
    <t>8,888</t>
  </si>
  <si>
    <t>15</t>
  </si>
  <si>
    <t>141720016</t>
  </si>
  <si>
    <t>Neřízený zemní protlak strojně průměru přes 110 do 125 mm v hornině třídy těžitelnosti I a II skupiny 3 a 4</t>
  </si>
  <si>
    <t>37028878</t>
  </si>
  <si>
    <t>17</t>
  </si>
  <si>
    <t>16</t>
  </si>
  <si>
    <t>M</t>
  </si>
  <si>
    <t>28613427</t>
  </si>
  <si>
    <t xml:space="preserve">Chránička protlaku HDPE 110 </t>
  </si>
  <si>
    <t>-336856155</t>
  </si>
  <si>
    <t>28655107</t>
  </si>
  <si>
    <t>manžeta chráničky vč. upínací pásky 63x110mm DN 50x100</t>
  </si>
  <si>
    <t>kus</t>
  </si>
  <si>
    <t>52520198</t>
  </si>
  <si>
    <t>18</t>
  </si>
  <si>
    <t>R0005</t>
  </si>
  <si>
    <t xml:space="preserve">zasunutí potrubí  do chráničky vč. objímek D+M </t>
  </si>
  <si>
    <t>2053677668</t>
  </si>
  <si>
    <t>19</t>
  </si>
  <si>
    <t>151101101</t>
  </si>
  <si>
    <t>Zřízení příložného pažení a rozepření stěn rýh hl do 2 m</t>
  </si>
  <si>
    <t>201839727</t>
  </si>
  <si>
    <t>1,5*1,7*4+2,5*1,35*2+1,5*1,35*2</t>
  </si>
  <si>
    <t>20</t>
  </si>
  <si>
    <t>151101111</t>
  </si>
  <si>
    <t>Odstranění příložného pažení a rozepření stěn rýh hl do 2 m</t>
  </si>
  <si>
    <t>-732413209</t>
  </si>
  <si>
    <t>162751117</t>
  </si>
  <si>
    <t>Vodorovné přemístění přes 9 000 do 10000 m výkopku/sypaniny z horniny třídy těžitelnosti I skupiny 1 až 3</t>
  </si>
  <si>
    <t>-185735298</t>
  </si>
  <si>
    <t>22</t>
  </si>
  <si>
    <t>162751119</t>
  </si>
  <si>
    <t>Příplatek k vodorovnému přemístění výkopku/sypaniny z horniny třídy těžitelnosti I skupiny 1 až 3 ZKD 1000 m přes 10000 m</t>
  </si>
  <si>
    <t>-246437323</t>
  </si>
  <si>
    <t>17*4,444</t>
  </si>
  <si>
    <t>23</t>
  </si>
  <si>
    <t>162751137</t>
  </si>
  <si>
    <t>Vodorovné přemístění přes 9 000 do 10000 m výkopku/sypaniny z horniny třídy těžitelnosti II skupiny 4 a 5</t>
  </si>
  <si>
    <t>2058259343</t>
  </si>
  <si>
    <t>24</t>
  </si>
  <si>
    <t>162751139</t>
  </si>
  <si>
    <t>Příplatek k vodorovnému přemístění výkopku/sypaniny z horniny třídy těžitelnosti II skupiny 4 a 5 ZKD 1000 m přes 10000 m</t>
  </si>
  <si>
    <t>1181177916</t>
  </si>
  <si>
    <t>25</t>
  </si>
  <si>
    <t>171201221</t>
  </si>
  <si>
    <t>Poplatek za uložení na skládce (skládkovné) zeminy a kamení kód odpadu 17 05 04</t>
  </si>
  <si>
    <t>t</t>
  </si>
  <si>
    <t>90165775</t>
  </si>
  <si>
    <t>8,888*1,8</t>
  </si>
  <si>
    <t>26</t>
  </si>
  <si>
    <t>171251201</t>
  </si>
  <si>
    <t>Uložení sypaniny na skládky nebo meziskládky</t>
  </si>
  <si>
    <t>-704004808</t>
  </si>
  <si>
    <t>27</t>
  </si>
  <si>
    <t>174101101</t>
  </si>
  <si>
    <t>Zásyp jam, šachet rýh nebo kolem objektů sypaninou se zhutněním</t>
  </si>
  <si>
    <t>170629132</t>
  </si>
  <si>
    <t>8,888-0,6-2,1</t>
  </si>
  <si>
    <t>28</t>
  </si>
  <si>
    <t>58337344</t>
  </si>
  <si>
    <t>štěrkopísek frakce 0/32</t>
  </si>
  <si>
    <t>-447027769</t>
  </si>
  <si>
    <t>6,188</t>
  </si>
  <si>
    <t>29</t>
  </si>
  <si>
    <t>175151101</t>
  </si>
  <si>
    <t>Obsypání potrubí strojně sypaninou bez prohození, uloženou do 3 m</t>
  </si>
  <si>
    <t>1367058379</t>
  </si>
  <si>
    <t>1,5*1,5*0,35+2,5*1,5*0,35</t>
  </si>
  <si>
    <t>30</t>
  </si>
  <si>
    <t>58337310</t>
  </si>
  <si>
    <t>štěrkopísek frakce 0/4</t>
  </si>
  <si>
    <t>-1689261996</t>
  </si>
  <si>
    <t>2,1*1,8</t>
  </si>
  <si>
    <t>Vodorovné konstrukce</t>
  </si>
  <si>
    <t>31</t>
  </si>
  <si>
    <t>451572111</t>
  </si>
  <si>
    <t>Lože pod potrubí otevřený výkop z kameniva drobného těženého</t>
  </si>
  <si>
    <t>-1548517677</t>
  </si>
  <si>
    <t>1,5*1,5*0,1+2,5*1,5*0,1</t>
  </si>
  <si>
    <t>Komunikace pozemní</t>
  </si>
  <si>
    <t>32</t>
  </si>
  <si>
    <t>564861111</t>
  </si>
  <si>
    <t>Podklad ze štěrkodrtě ŠD plochy přes 100 m2 tl 200 mm</t>
  </si>
  <si>
    <t>-45155780</t>
  </si>
  <si>
    <t>5,750</t>
  </si>
  <si>
    <t>33</t>
  </si>
  <si>
    <t>567134113</t>
  </si>
  <si>
    <t>Podklad ze směsi stmelené cementem SC C 12/15 (PB III) tl 200 mm</t>
  </si>
  <si>
    <t>886796924</t>
  </si>
  <si>
    <t>34</t>
  </si>
  <si>
    <t>577144111</t>
  </si>
  <si>
    <t>Asfaltový beton vrstva obrusná ACO 11+ (ABS) tř. I tl 50 mm š do 3 m z nemodifikovaného asfaltu</t>
  </si>
  <si>
    <t>-296287958</t>
  </si>
  <si>
    <t>35</t>
  </si>
  <si>
    <t>596811120</t>
  </si>
  <si>
    <t>Kladení betonové dlažby komunikací pro pěší do lože z kameniva velikosti do 0,09 m2 pl do 50 m2</t>
  </si>
  <si>
    <t>2038295840</t>
  </si>
  <si>
    <t>4,750</t>
  </si>
  <si>
    <t>36</t>
  </si>
  <si>
    <t>59248005</t>
  </si>
  <si>
    <t>dlažba chodníková betonová 300x300mm tl 50mm přírodní</t>
  </si>
  <si>
    <t>1339590114</t>
  </si>
  <si>
    <t>4,750*1,01</t>
  </si>
  <si>
    <t>4,798*1,03 'Přepočtené koeficientem množství</t>
  </si>
  <si>
    <t>Vedení trubní dálková a přípojná</t>
  </si>
  <si>
    <t>37</t>
  </si>
  <si>
    <t>871211811</t>
  </si>
  <si>
    <t>Bourání stávajícího potrubí z polyetylenu D do 50 mm</t>
  </si>
  <si>
    <t>678751205</t>
  </si>
  <si>
    <t>38</t>
  </si>
  <si>
    <t>871231221</t>
  </si>
  <si>
    <t>Montáž potrubí z PE100 RC SDR 17 otevřený výkop svařovaných elektrotvarovkou d 63x8,6 mm</t>
  </si>
  <si>
    <t>764961771</t>
  </si>
  <si>
    <t>39</t>
  </si>
  <si>
    <t>28613590</t>
  </si>
  <si>
    <t>potrubí vodovodní LDPE 63x8,6 mm PN 10</t>
  </si>
  <si>
    <t>296001842</t>
  </si>
  <si>
    <t>17*1,015 'Přepočtené koeficientem množství</t>
  </si>
  <si>
    <t>40</t>
  </si>
  <si>
    <t>891221324</t>
  </si>
  <si>
    <t>Montáž vodovodních šoupátek domovní přípojky s nástrčnými konci PN16 otevřený výkop DN 63</t>
  </si>
  <si>
    <t>729233939</t>
  </si>
  <si>
    <t>41</t>
  </si>
  <si>
    <t>42221424</t>
  </si>
  <si>
    <t xml:space="preserve">šoupátko přípojkové přímé DN 50  63x2"</t>
  </si>
  <si>
    <t>1372768663</t>
  </si>
  <si>
    <t>42</t>
  </si>
  <si>
    <t>42291044</t>
  </si>
  <si>
    <t>souprava zemní pro domovní šoupátka 3/4"-2" Rd 1,3-1,8m</t>
  </si>
  <si>
    <t>-1204935286</t>
  </si>
  <si>
    <t>43</t>
  </si>
  <si>
    <t>891269111</t>
  </si>
  <si>
    <t>Montáž navrtávacích pasů na potrubí z jakýchkoli trub DN 100</t>
  </si>
  <si>
    <t>-1089544387</t>
  </si>
  <si>
    <t>44</t>
  </si>
  <si>
    <t>42271414</t>
  </si>
  <si>
    <t>pás navrtávací z tvárné litiny DN 100/2"</t>
  </si>
  <si>
    <t>1488953526</t>
  </si>
  <si>
    <t>45</t>
  </si>
  <si>
    <t>892233122</t>
  </si>
  <si>
    <t>Proplach a dezinfekce vodovodního potrubí DN od 40 do 70</t>
  </si>
  <si>
    <t>987887189</t>
  </si>
  <si>
    <t>46</t>
  </si>
  <si>
    <t>892241111</t>
  </si>
  <si>
    <t>Tlaková zkouška vodou potrubí DN do 80</t>
  </si>
  <si>
    <t>-976256901</t>
  </si>
  <si>
    <t>47</t>
  </si>
  <si>
    <t>892372111</t>
  </si>
  <si>
    <t>Zabezpečení konců potrubí DN do 300 při tlakových zkouškách vodou</t>
  </si>
  <si>
    <t>-1910968513</t>
  </si>
  <si>
    <t>48</t>
  </si>
  <si>
    <t>899401111</t>
  </si>
  <si>
    <t>Osazení poklopů litinových ventilových</t>
  </si>
  <si>
    <t>-1969259208</t>
  </si>
  <si>
    <t>49</t>
  </si>
  <si>
    <t>42291402</t>
  </si>
  <si>
    <t>poklop litinový ventilový samonivelační</t>
  </si>
  <si>
    <t>79269242</t>
  </si>
  <si>
    <t>42210051</t>
  </si>
  <si>
    <t>deska podkladová uličního poklopu litinového ventilového</t>
  </si>
  <si>
    <t>-497464274</t>
  </si>
  <si>
    <t>51</t>
  </si>
  <si>
    <t>899721111</t>
  </si>
  <si>
    <t>Signalizační vodič DN do 150 mm na potrubí</t>
  </si>
  <si>
    <t>1437123270</t>
  </si>
  <si>
    <t>52</t>
  </si>
  <si>
    <t>899722114</t>
  </si>
  <si>
    <t>Krytí potrubí z plastů výstražnou fólií z PVC přes 34 do 40 cm</t>
  </si>
  <si>
    <t>1740241445</t>
  </si>
  <si>
    <t>53</t>
  </si>
  <si>
    <t>8999</t>
  </si>
  <si>
    <t xml:space="preserve">VDM sestava dle provozovatele vč. upevnění </t>
  </si>
  <si>
    <t>ks</t>
  </si>
  <si>
    <t>-175396393</t>
  </si>
  <si>
    <t>54</t>
  </si>
  <si>
    <t>815</t>
  </si>
  <si>
    <t>Prostup objektem - jádrový odvrt, utěsnění D+M</t>
  </si>
  <si>
    <t>kpl</t>
  </si>
  <si>
    <t>1218233740</t>
  </si>
  <si>
    <t>55</t>
  </si>
  <si>
    <t>80001</t>
  </si>
  <si>
    <t>Provizorní dodávka vody při odstávce</t>
  </si>
  <si>
    <t>-1064023521</t>
  </si>
  <si>
    <t>Ostatní konstrukce a práce, bourání</t>
  </si>
  <si>
    <t>56</t>
  </si>
  <si>
    <t>919112233</t>
  </si>
  <si>
    <t>Řezání spár pro vytvoření komůrky š 20 mm hl 40 mm pro těsnící zálivku v živičném krytu</t>
  </si>
  <si>
    <t>-85733587</t>
  </si>
  <si>
    <t>1*3+2,5*3</t>
  </si>
  <si>
    <t>57</t>
  </si>
  <si>
    <t>919122132</t>
  </si>
  <si>
    <t>Těsnění spár zálivkou za tepla pro komůrky š 20 mm hl 40 mm s těsnicím profilem</t>
  </si>
  <si>
    <t>-1565815398</t>
  </si>
  <si>
    <t>2,5*3</t>
  </si>
  <si>
    <t>58</t>
  </si>
  <si>
    <t>919731122</t>
  </si>
  <si>
    <t>Zarovnání styčné plochy podkladu nebo krytu živičného tl přes 50 do 100 mm</t>
  </si>
  <si>
    <t>-2136201171</t>
  </si>
  <si>
    <t>997</t>
  </si>
  <si>
    <t>Doprava suti a vybouraných hmot</t>
  </si>
  <si>
    <t>59</t>
  </si>
  <si>
    <t>997221551</t>
  </si>
  <si>
    <t>Vodorovná doprava suti ze sypkých materiálů do 1 km</t>
  </si>
  <si>
    <t>-49789937</t>
  </si>
  <si>
    <t>1,378+0,44</t>
  </si>
  <si>
    <t>60</t>
  </si>
  <si>
    <t>997221559</t>
  </si>
  <si>
    <t>Příplatek ZKD 1 km u vodorovné dopravy suti ze sypkých materiálů</t>
  </si>
  <si>
    <t>-171600187</t>
  </si>
  <si>
    <t>26*1,818</t>
  </si>
  <si>
    <t>61</t>
  </si>
  <si>
    <t>997221561</t>
  </si>
  <si>
    <t>Vodorovná doprava suti z kusových materiálů do 1 km</t>
  </si>
  <si>
    <t>1042949643</t>
  </si>
  <si>
    <t>0,625+0,343</t>
  </si>
  <si>
    <t>62</t>
  </si>
  <si>
    <t>997221569</t>
  </si>
  <si>
    <t>Příplatek ZKD 1 km u vodorovné dopravy suti z kusových materiálů</t>
  </si>
  <si>
    <t>831374814</t>
  </si>
  <si>
    <t>26*0,968</t>
  </si>
  <si>
    <t>63</t>
  </si>
  <si>
    <t>997221612</t>
  </si>
  <si>
    <t>Nakládání vybouraných hmot na dopravní prostředky pro vodorovnou dopravu</t>
  </si>
  <si>
    <t>-1796533867</t>
  </si>
  <si>
    <t>1,818+0,968</t>
  </si>
  <si>
    <t>64</t>
  </si>
  <si>
    <t>997221615</t>
  </si>
  <si>
    <t>Poplatek za uložení na skládce (skládkovné) stavebního odpadu betonového kód odpadu 17 01 01</t>
  </si>
  <si>
    <t>-1217116673</t>
  </si>
  <si>
    <t>0,625</t>
  </si>
  <si>
    <t>65</t>
  </si>
  <si>
    <t>997221645</t>
  </si>
  <si>
    <t>Poplatek za uložení na skládce (skládkovné) odpadu asfaltového bez dehtu kód odpadu 17 03 02</t>
  </si>
  <si>
    <t>-1724588886</t>
  </si>
  <si>
    <t>0,343</t>
  </si>
  <si>
    <t>66</t>
  </si>
  <si>
    <t>997221655</t>
  </si>
  <si>
    <t>-1730830747</t>
  </si>
  <si>
    <t>998</t>
  </si>
  <si>
    <t>Přesun hmot</t>
  </si>
  <si>
    <t>67</t>
  </si>
  <si>
    <t>998276101</t>
  </si>
  <si>
    <t>Přesun hmot pro trubní vedení z trub z plastických hmot otevřený výkop</t>
  </si>
  <si>
    <t>-1541124578</t>
  </si>
  <si>
    <t xml:space="preserve">D2.2 - Přeložka kanalizační přípojky </t>
  </si>
  <si>
    <t>1105187095</t>
  </si>
  <si>
    <t>7*2</t>
  </si>
  <si>
    <t>848243956</t>
  </si>
  <si>
    <t>584100197</t>
  </si>
  <si>
    <t>-1175238417</t>
  </si>
  <si>
    <t>1219744848</t>
  </si>
  <si>
    <t>132254202</t>
  </si>
  <si>
    <t>Hloubení zapažených rýh š do 2000 mm v hornině třídy těžitelnosti I skupiny 3 objem do 50 m3</t>
  </si>
  <si>
    <t>1736386499</t>
  </si>
  <si>
    <t>"nová" 7*1,5*2,5</t>
  </si>
  <si>
    <t>"stávající" 39*2,5*1</t>
  </si>
  <si>
    <t>Součet</t>
  </si>
  <si>
    <t>0,5*123,750</t>
  </si>
  <si>
    <t>132354202</t>
  </si>
  <si>
    <t>Hloubení zapažených rýh š do 2000 mm v hornině třídy těžitelnosti II skupiny 4 objem do 50 m3</t>
  </si>
  <si>
    <t>-2132616510</t>
  </si>
  <si>
    <t>669079592</t>
  </si>
  <si>
    <t>151811131</t>
  </si>
  <si>
    <t>Osazení pažicího boxu hl výkopu do 4 m š do 1,2 m</t>
  </si>
  <si>
    <t>620106083</t>
  </si>
  <si>
    <t>7*2,5*2</t>
  </si>
  <si>
    <t>151811231</t>
  </si>
  <si>
    <t>Odstranění pažicího boxu hl výkopu do 4 m š do 1,2 m</t>
  </si>
  <si>
    <t>-1026056199</t>
  </si>
  <si>
    <t>1573297813</t>
  </si>
  <si>
    <t>26,25*0,5</t>
  </si>
  <si>
    <t>-946363265</t>
  </si>
  <si>
    <t>17*13,125</t>
  </si>
  <si>
    <t>1891071213</t>
  </si>
  <si>
    <t>13,125</t>
  </si>
  <si>
    <t>1069508169</t>
  </si>
  <si>
    <t>2087212388</t>
  </si>
  <si>
    <t>26,25*1,8</t>
  </si>
  <si>
    <t>33657586</t>
  </si>
  <si>
    <t>26,25</t>
  </si>
  <si>
    <t>-1889204630</t>
  </si>
  <si>
    <t>"stávající" 97,5</t>
  </si>
  <si>
    <t>"nové"26,25-5,250-1,05</t>
  </si>
  <si>
    <t>-1764480674</t>
  </si>
  <si>
    <t>19,950*1,8</t>
  </si>
  <si>
    <t>-2089578916</t>
  </si>
  <si>
    <t>7*1,5*0,5</t>
  </si>
  <si>
    <t>-1385081044</t>
  </si>
  <si>
    <t>5,250*1,8</t>
  </si>
  <si>
    <t>451541111</t>
  </si>
  <si>
    <t>Lože pod potrubí otevřený výkop ze štěrkodrtě</t>
  </si>
  <si>
    <t>-561054354</t>
  </si>
  <si>
    <t>1,5*1,5*0,1</t>
  </si>
  <si>
    <t>267715647</t>
  </si>
  <si>
    <t>7*1,5*0,1</t>
  </si>
  <si>
    <t>452112112</t>
  </si>
  <si>
    <t>Osazení betonových prstenců nebo rámů v do 100 mm pod poklopy a mříže</t>
  </si>
  <si>
    <t>-657320821</t>
  </si>
  <si>
    <t>59224187</t>
  </si>
  <si>
    <t>prstenec šachtový vyrovnávací betonový 625x120x100mm</t>
  </si>
  <si>
    <t>-2125456841</t>
  </si>
  <si>
    <t>59224185</t>
  </si>
  <si>
    <t>prstenec šachtový vyrovnávací betonový 625x120x60mm</t>
  </si>
  <si>
    <t>1208739378</t>
  </si>
  <si>
    <t>452311141</t>
  </si>
  <si>
    <t>Podkladní desky z betonu prostého bez zvýšených nároků na prostředí tř. C 16/20 otevřený výkop</t>
  </si>
  <si>
    <t>-1585018254</t>
  </si>
  <si>
    <t>224042651</t>
  </si>
  <si>
    <t>1606800675</t>
  </si>
  <si>
    <t>511908899</t>
  </si>
  <si>
    <t>14*1,01</t>
  </si>
  <si>
    <t>830361811</t>
  </si>
  <si>
    <t>Bourání stávajícího kameninového potrubí DN přes 150 do 250</t>
  </si>
  <si>
    <t>-196347901</t>
  </si>
  <si>
    <t>871353121</t>
  </si>
  <si>
    <t>Montáž kanalizačního potrubí hladkého plnostěnného SN 8 z PVC-U DN 200</t>
  </si>
  <si>
    <t>-1243897032</t>
  </si>
  <si>
    <t>28611167</t>
  </si>
  <si>
    <t>trubka kanalizační PVC-U plnostěnná jednovrstvá DN 200x1000mm SN8</t>
  </si>
  <si>
    <t>1980980188</t>
  </si>
  <si>
    <t>7*1,03 'Přepočtené koeficientem množství</t>
  </si>
  <si>
    <t>890331851</t>
  </si>
  <si>
    <t>Bourání šachet ze ŽB strojně obestavěného prostoru přes 1,5 do 3 m3</t>
  </si>
  <si>
    <t>-22693579</t>
  </si>
  <si>
    <t>"stávající šachty" 4*0,43*2,5</t>
  </si>
  <si>
    <t>"septik" 3,5*2*0,2*2+3,5*3*4*0,2</t>
  </si>
  <si>
    <t>892352121</t>
  </si>
  <si>
    <t>Tlaková zkouška vzduchem potrubí DN 200 těsnícím vakem ucpávkovým</t>
  </si>
  <si>
    <t>úsek</t>
  </si>
  <si>
    <t>1310525033</t>
  </si>
  <si>
    <t>894411111</t>
  </si>
  <si>
    <t>Zřízení šachet kanalizačních z betonových dílců na potrubí DN do 200 dno beton tř. C 25/30</t>
  </si>
  <si>
    <t>-1336165872</t>
  </si>
  <si>
    <t>59224023</t>
  </si>
  <si>
    <t>dno betonové šachtové DN 200 betonový žlab i nástupnice 100x63,5x15cm</t>
  </si>
  <si>
    <t>1123274642</t>
  </si>
  <si>
    <t>59224348</t>
  </si>
  <si>
    <t>těsnění elastomerové pro spojení šachetních dílů DN 1000</t>
  </si>
  <si>
    <t>374238222</t>
  </si>
  <si>
    <t>59224161</t>
  </si>
  <si>
    <t>skruž betonová kanalizační se stupadly 100x50x12cm</t>
  </si>
  <si>
    <t>-913412281</t>
  </si>
  <si>
    <t>59224162</t>
  </si>
  <si>
    <t>skruž betonová kanalizační se stupadly 100x100x12cm</t>
  </si>
  <si>
    <t>-718210251</t>
  </si>
  <si>
    <t>59224312</t>
  </si>
  <si>
    <t>konus betonové šachty DN 1000 kanalizační 100x62,5x58cm tl stěny 12 stupadla poplastovaná</t>
  </si>
  <si>
    <t>973974006</t>
  </si>
  <si>
    <t>28612251</t>
  </si>
  <si>
    <t>vložka šachtová kanalizační DN 200</t>
  </si>
  <si>
    <t>-1155838850</t>
  </si>
  <si>
    <t>899102211</t>
  </si>
  <si>
    <t>Demontáž poklopů litinových nebo ocelových včetně rámů hmotnosti přes 50 do 100 kg</t>
  </si>
  <si>
    <t>-1145288685</t>
  </si>
  <si>
    <t>899104112</t>
  </si>
  <si>
    <t>Osazení poklopů litinových, ocelových nebo železobetonových včetně rámů pro třídu zatížení D400, E600</t>
  </si>
  <si>
    <t>1014088422</t>
  </si>
  <si>
    <t>28661935</t>
  </si>
  <si>
    <t>poklop šachtový litinový DN 600 pro třídu zatížení B 125 bez odvětrání</t>
  </si>
  <si>
    <t>-1401618652</t>
  </si>
  <si>
    <t>8889</t>
  </si>
  <si>
    <t>Napojení potrubí DN 200 do stávajícího otvoru - utěsnění</t>
  </si>
  <si>
    <t>-833320826</t>
  </si>
  <si>
    <t>88889</t>
  </si>
  <si>
    <t>Vyčerpání + vyčištění stáv. septiku s odvozem na určenou skládku D+M</t>
  </si>
  <si>
    <t>1526845446</t>
  </si>
  <si>
    <t>736491694</t>
  </si>
  <si>
    <t>4,06</t>
  </si>
  <si>
    <t>-1265007604</t>
  </si>
  <si>
    <t>26*4,06</t>
  </si>
  <si>
    <t>847918767</t>
  </si>
  <si>
    <t>2,535+9,3</t>
  </si>
  <si>
    <t>1165607079</t>
  </si>
  <si>
    <t>26*11,835</t>
  </si>
  <si>
    <t>-1080610366</t>
  </si>
  <si>
    <t>4,06+11,835</t>
  </si>
  <si>
    <t>-190832679</t>
  </si>
  <si>
    <t>11,835</t>
  </si>
  <si>
    <t>134309767</t>
  </si>
  <si>
    <t>1732781112</t>
  </si>
  <si>
    <t>D 2.3 - Dešťová kanalizace</t>
  </si>
  <si>
    <t xml:space="preserve">    3 - Svislé a kompletní konstrukce</t>
  </si>
  <si>
    <t>PSV - Práce a dodávky PSV</t>
  </si>
  <si>
    <t xml:space="preserve">    721 - Zdravotechnika - vnitřní kanalizace</t>
  </si>
  <si>
    <t>111251101</t>
  </si>
  <si>
    <t>Odstranění křovin a stromů průměru kmene do 100 mm i s kořeny sklonu terénu do 1:5 z celkové plochy do 100 m2 strojně</t>
  </si>
  <si>
    <t>380581890</t>
  </si>
  <si>
    <t>2*2</t>
  </si>
  <si>
    <t>115308100</t>
  </si>
  <si>
    <t>14*2</t>
  </si>
  <si>
    <t>1727192130</t>
  </si>
  <si>
    <t>"dlažba" 14*2</t>
  </si>
  <si>
    <t>1474561497</t>
  </si>
  <si>
    <t>"asfaltová"22*1,2</t>
  </si>
  <si>
    <t>113107324</t>
  </si>
  <si>
    <t>Odstranění podkladu z kameniva drceného tl přes 300 do 400 mm strojně pl do 50 m2</t>
  </si>
  <si>
    <t>-1406549824</t>
  </si>
  <si>
    <t>"provizorní" 50</t>
  </si>
  <si>
    <t>-1089226855</t>
  </si>
  <si>
    <t>22*1,2</t>
  </si>
  <si>
    <t>113107342</t>
  </si>
  <si>
    <t>Odstranění podkladu živičného tl přes 50 do 100 mm strojně pl do 50 m2</t>
  </si>
  <si>
    <t>1760357319</t>
  </si>
  <si>
    <t>1143890814</t>
  </si>
  <si>
    <t>2*3</t>
  </si>
  <si>
    <t>-1285343579</t>
  </si>
  <si>
    <t>1780287742</t>
  </si>
  <si>
    <t>10*8</t>
  </si>
  <si>
    <t>-673114401</t>
  </si>
  <si>
    <t>121151103</t>
  </si>
  <si>
    <t>Sejmutí ornice plochy do 100 m2 tl vrstvy do 200 mm strojně</t>
  </si>
  <si>
    <t>1699394518</t>
  </si>
  <si>
    <t>6,5*5+71,5*1,2</t>
  </si>
  <si>
    <t>131251202</t>
  </si>
  <si>
    <t>Hloubení jam zapažených v hornině třídy těžitelnosti I skupiny 3 objem do 50 m3 strojně</t>
  </si>
  <si>
    <t>1013869772</t>
  </si>
  <si>
    <t>"retence"6,15*4,4*1,86</t>
  </si>
  <si>
    <t>0,5*50,332</t>
  </si>
  <si>
    <t>131351202</t>
  </si>
  <si>
    <t>Hloubení jam zapažených v hornině třídy těžitelnosti II skupiny 4 objem do 50 m3 strojně</t>
  </si>
  <si>
    <t>1362632973</t>
  </si>
  <si>
    <t>132254203</t>
  </si>
  <si>
    <t>Hloubení zapažených rýh š do 2000 mm v hornině třídy těžitelnosti I skupiny 3 objem do 100 m3</t>
  </si>
  <si>
    <t>-1021863260</t>
  </si>
  <si>
    <t>102,5*1*1</t>
  </si>
  <si>
    <t>0,5*102,5</t>
  </si>
  <si>
    <t>132354203</t>
  </si>
  <si>
    <t>Hloubení zapažených rýh š do 2000 mm v hornině třídy těžitelnosti II skupiny 4 objem do 100 m3</t>
  </si>
  <si>
    <t>321805459</t>
  </si>
  <si>
    <t>-1588574892</t>
  </si>
  <si>
    <t>0,2*71,5</t>
  </si>
  <si>
    <t>-1864970714</t>
  </si>
  <si>
    <t>"kluznicové pažení retence"6,15*1,86*2+4,4*1,86*2</t>
  </si>
  <si>
    <t>1804368123</t>
  </si>
  <si>
    <t>39,246</t>
  </si>
  <si>
    <t>162201401</t>
  </si>
  <si>
    <t>Vodorovné přemístění větví stromů listnatých do 1 km D kmene přes 100 do 300 mm</t>
  </si>
  <si>
    <t>-1210315770</t>
  </si>
  <si>
    <t>162251102</t>
  </si>
  <si>
    <t>Vodorovné přemístění přes 20 do 50 m výkopku/sypaniny z horniny třídy těžitelnosti I skupiny 1 až 3</t>
  </si>
  <si>
    <t>1752654988</t>
  </si>
  <si>
    <t>"retence" 49,219</t>
  </si>
  <si>
    <t>"potrubí" 0,63*46,275</t>
  </si>
  <si>
    <t>1210020135</t>
  </si>
  <si>
    <t>(25,166+51,250)-78,372</t>
  </si>
  <si>
    <t>(25,166+51,250)-1,956</t>
  </si>
  <si>
    <t>405721771</t>
  </si>
  <si>
    <t>17*74,460</t>
  </si>
  <si>
    <t>-16087492</t>
  </si>
  <si>
    <t>74,460*1,8</t>
  </si>
  <si>
    <t>-794288401</t>
  </si>
  <si>
    <t>102,5+50,332</t>
  </si>
  <si>
    <t>-605304248</t>
  </si>
  <si>
    <t>"retence" 71,5-4,15*2,4*1,61-1,855-4,390</t>
  </si>
  <si>
    <t>"potrubí" 102,5-10,250-45,975</t>
  </si>
  <si>
    <t>123172757</t>
  </si>
  <si>
    <t>"potrubí 35% ve zpevněném"0,35*46,275*1,8</t>
  </si>
  <si>
    <t>1822821508</t>
  </si>
  <si>
    <t>"150" 101*1*0,45</t>
  </si>
  <si>
    <t>"63"1,5*1*0,35</t>
  </si>
  <si>
    <t>434276501</t>
  </si>
  <si>
    <t>45,975*1,8</t>
  </si>
  <si>
    <t>181351003</t>
  </si>
  <si>
    <t>Rozprostření ornice tl vrstvy do 200 mm pl do 100 m2 v rovině nebo ve svahu do 1:5 strojně</t>
  </si>
  <si>
    <t>-1253597271</t>
  </si>
  <si>
    <t>118,3</t>
  </si>
  <si>
    <t>183405211</t>
  </si>
  <si>
    <t>Výsev trávníku hydroosevem na ornici</t>
  </si>
  <si>
    <t>-509840711</t>
  </si>
  <si>
    <t>10364100</t>
  </si>
  <si>
    <t>zemina pro terénní úpravy - tříděná</t>
  </si>
  <si>
    <t>-1571542393</t>
  </si>
  <si>
    <t>118,3*0,2*1,8</t>
  </si>
  <si>
    <t>00572470</t>
  </si>
  <si>
    <t>osivo směs travní univerzál</t>
  </si>
  <si>
    <t>kg</t>
  </si>
  <si>
    <t>-1421975976</t>
  </si>
  <si>
    <t>118,3/20</t>
  </si>
  <si>
    <t>Svislé a kompletní konstrukce</t>
  </si>
  <si>
    <t>382122122</t>
  </si>
  <si>
    <t>Montáž dna ŽB prefabrikovaných pravoúhlých nádrží včetně těsnění výšky přes 1 do 3 m hmotnosti do 22 t délky přes 3 do 5 m</t>
  </si>
  <si>
    <t>523029798</t>
  </si>
  <si>
    <t>59226128</t>
  </si>
  <si>
    <t xml:space="preserve">dno+nástavec  pravoúhlé nádrže  4,15 x2,4 x 1,44 , kompozitní žebřík, vývrty vč. utěsnění, vírový ventil 0,5l/s vč. dobetonávky , tvarovky bezpečnostního přelivu dle D 1.2.9.6</t>
  </si>
  <si>
    <t>-1064684727</t>
  </si>
  <si>
    <t>382122312</t>
  </si>
  <si>
    <t>Montáž zákrytové desky ŽB prefabrikovaných pravoúhlých nádrží délky přes 3 do 5 m</t>
  </si>
  <si>
    <t>-1140518579</t>
  </si>
  <si>
    <t>59226096</t>
  </si>
  <si>
    <t xml:space="preserve">deska zákrytová pravoúhlé nádrže nízké 4,15x2,4x 0,2  prostup na otvor 1x d 600mm , betonový prstenec s kapsovým stupadlem, těsnění dle D.1.2.9.6</t>
  </si>
  <si>
    <t>-1726741351</t>
  </si>
  <si>
    <t>881288686</t>
  </si>
  <si>
    <t>"400" 0,5*0,5*0,1*4</t>
  </si>
  <si>
    <t>"retence" 4,5*2,6*0,15</t>
  </si>
  <si>
    <t>-1264974818</t>
  </si>
  <si>
    <t>"DN 150"101*1*0,1</t>
  </si>
  <si>
    <t>"63"1,5*1*0,1</t>
  </si>
  <si>
    <t>-1801613009</t>
  </si>
  <si>
    <t>"400"0,5*0,5*0,1*4</t>
  </si>
  <si>
    <t>"retence" 6,5*4,4*0,15</t>
  </si>
  <si>
    <t>461211712</t>
  </si>
  <si>
    <t>Patka z lomového kamene pro dlažbu na sucho s vylitím spár cementovou maltou</t>
  </si>
  <si>
    <t>770751212</t>
  </si>
  <si>
    <t>0,8*0,8*3,25</t>
  </si>
  <si>
    <t>463212111</t>
  </si>
  <si>
    <t>Rovnanina z lomového kamene upraveného s vyklínováním spár úlomky kamene</t>
  </si>
  <si>
    <t>-1273724573</t>
  </si>
  <si>
    <t>4,5*3,25</t>
  </si>
  <si>
    <t>-1682635436</t>
  </si>
  <si>
    <t>"chodník"28</t>
  </si>
  <si>
    <t>"provizorní"50</t>
  </si>
  <si>
    <t>564871111</t>
  </si>
  <si>
    <t>Podklad ze štěrkodrtě ŠD plochy přes 100 m2 tl 250 mm</t>
  </si>
  <si>
    <t>2013366250</t>
  </si>
  <si>
    <t>26,4</t>
  </si>
  <si>
    <t>567124113</t>
  </si>
  <si>
    <t>Podklad ze směsi stmelené cementem SC C 12/15 (PB III) tl 150 mm</t>
  </si>
  <si>
    <t>-397356105</t>
  </si>
  <si>
    <t>573211109</t>
  </si>
  <si>
    <t>Postřik živičný spojovací z asfaltu v množství 0,50 kg/m2</t>
  </si>
  <si>
    <t>-360388180</t>
  </si>
  <si>
    <t>577134141</t>
  </si>
  <si>
    <t>Asfaltový beton vrstva obrusná ACO 11 (ABS) tl 40 mm š přes 3 m z modifikovaného asfaltu</t>
  </si>
  <si>
    <t>-955649705</t>
  </si>
  <si>
    <t>577155111</t>
  </si>
  <si>
    <t>Asfaltový beton vrstva obrusná ACO 16 (ABH) tl 60 mm š do 3 m z nemodifikovaného asfaltu</t>
  </si>
  <si>
    <t>-2066992031</t>
  </si>
  <si>
    <t>-84090291</t>
  </si>
  <si>
    <t>1670322018</t>
  </si>
  <si>
    <t>28*1,1</t>
  </si>
  <si>
    <t>871225201</t>
  </si>
  <si>
    <t>Montáž kanalizačního potrubí z PE SDR11 otevřený výkop svařovaných elektrotvarovkou d 63x5,8 mm</t>
  </si>
  <si>
    <t>149504631</t>
  </si>
  <si>
    <t>1,5</t>
  </si>
  <si>
    <t>28613424</t>
  </si>
  <si>
    <t>potrubí kanalizační jednovrstvé PE100 RC SDR11 63x5,8mm</t>
  </si>
  <si>
    <t>-5065578</t>
  </si>
  <si>
    <t>1,5*1,015 'Přepočtené koeficientem množství</t>
  </si>
  <si>
    <t>871313121</t>
  </si>
  <si>
    <t>Montáž kanalizačního potrubí hladkého plnostěnného SN 8 z PVC-U DN 160</t>
  </si>
  <si>
    <t>-284246290</t>
  </si>
  <si>
    <t>101</t>
  </si>
  <si>
    <t>28611165</t>
  </si>
  <si>
    <t>trubka kanalizační PVC-U plnostěnná jednovrstvá DN 160x3000mm SN8</t>
  </si>
  <si>
    <t>-536915141</t>
  </si>
  <si>
    <t>101*1,03 'Přepočtené koeficientem množství</t>
  </si>
  <si>
    <t>871363121</t>
  </si>
  <si>
    <t>Montáž kanalizačního potrubí hladkého plnostěnného SN 8 z PVC-U DN 250</t>
  </si>
  <si>
    <t>-1408917937</t>
  </si>
  <si>
    <t>28611154</t>
  </si>
  <si>
    <t>trubka kanalizační PVC-U plnostěnná jednovrstvá DN 250x5000mm SN8</t>
  </si>
  <si>
    <t>-1670075769</t>
  </si>
  <si>
    <t>"chránička"8</t>
  </si>
  <si>
    <t>8*1,03 'Přepočtené koeficientem množství</t>
  </si>
  <si>
    <t>877215201</t>
  </si>
  <si>
    <t>Montáž elektrospojek na kanalizačním potrubí z PE trub d 63</t>
  </si>
  <si>
    <t>-721159649</t>
  </si>
  <si>
    <t>28615972</t>
  </si>
  <si>
    <t>elektrospojka SDR11 PE 100 PN16 D 63mm</t>
  </si>
  <si>
    <t>70200989</t>
  </si>
  <si>
    <t>877310310</t>
  </si>
  <si>
    <t>Montáž kolen na kanalizačním potrubí z PP nebo tvrdého PVC-U trub hladkých plnostěnných DN 150</t>
  </si>
  <si>
    <t>236423984</t>
  </si>
  <si>
    <t>11+4</t>
  </si>
  <si>
    <t>28651202</t>
  </si>
  <si>
    <t>koleno kanalizační PVC-U plnostěnné 160x45°</t>
  </si>
  <si>
    <t>-197382640</t>
  </si>
  <si>
    <t>28611588</t>
  </si>
  <si>
    <t>zátka kanalizace plastové KG DN 150</t>
  </si>
  <si>
    <t>-684539729</t>
  </si>
  <si>
    <t>892312121</t>
  </si>
  <si>
    <t>Tlaková zkouška vzduchem potrubí DN 150 těsnícím vakem ucpávkovým</t>
  </si>
  <si>
    <t>1374334154</t>
  </si>
  <si>
    <t>894812003</t>
  </si>
  <si>
    <t>Revizní a čistící šachta z PP šachtové dno DN 400/150 pravý a levý přítok</t>
  </si>
  <si>
    <t>1372797947</t>
  </si>
  <si>
    <t>894812031</t>
  </si>
  <si>
    <t>Revizní a čistící šachta z PP DN 400 šachtová roura korugovaná bez hrdla světlé hloubky 1000 mm</t>
  </si>
  <si>
    <t>-1602350580</t>
  </si>
  <si>
    <t>894812041</t>
  </si>
  <si>
    <t>Příplatek k rourám revizní a čistící šachty z PP DN 400 za uříznutí šachtové roury</t>
  </si>
  <si>
    <t>-709528240</t>
  </si>
  <si>
    <t>894812063</t>
  </si>
  <si>
    <t>Revizní a čistící šachta z PP DN 400 poklop litinový plný do teleskopické trubky pro třídu zatížení D400</t>
  </si>
  <si>
    <t>-1508147960</t>
  </si>
  <si>
    <t>-406574332</t>
  </si>
  <si>
    <t>68</t>
  </si>
  <si>
    <t>55241003</t>
  </si>
  <si>
    <t xml:space="preserve">poklop kanalizační betonový, litinový rám 160mm, B 125  hranaty 600 x 600  bez odvětrání </t>
  </si>
  <si>
    <t>822083549</t>
  </si>
  <si>
    <t>69</t>
  </si>
  <si>
    <t>916131213</t>
  </si>
  <si>
    <t>Osazení silničního obrubníku betonového stojatého s boční opěrou do lože z betonu prostého</t>
  </si>
  <si>
    <t>1725849495</t>
  </si>
  <si>
    <t>70</t>
  </si>
  <si>
    <t>73301343</t>
  </si>
  <si>
    <t>22*2+1*2</t>
  </si>
  <si>
    <t>71</t>
  </si>
  <si>
    <t>919726122</t>
  </si>
  <si>
    <t>Geotextilie pro ochranu, separaci a filtraci netkaná měrná hm přes 200 do 300 g/m2</t>
  </si>
  <si>
    <t>1757601813</t>
  </si>
  <si>
    <t>"provizorní" 2*50</t>
  </si>
  <si>
    <t>72</t>
  </si>
  <si>
    <t>370050051</t>
  </si>
  <si>
    <t>73</t>
  </si>
  <si>
    <t>919735112</t>
  </si>
  <si>
    <t>Řezání stávajícího živičného krytu hl přes 50 do 100 mm</t>
  </si>
  <si>
    <t>-1618846414</t>
  </si>
  <si>
    <t>74</t>
  </si>
  <si>
    <t>1846401514</t>
  </si>
  <si>
    <t>8,120+11,616+29</t>
  </si>
  <si>
    <t>75</t>
  </si>
  <si>
    <t>-595742511</t>
  </si>
  <si>
    <t>26*48,736</t>
  </si>
  <si>
    <t>76</t>
  </si>
  <si>
    <t>1006234195</t>
  </si>
  <si>
    <t>8,58+5,808</t>
  </si>
  <si>
    <t>77</t>
  </si>
  <si>
    <t>-2144163010</t>
  </si>
  <si>
    <t>14,388*26</t>
  </si>
  <si>
    <t>78</t>
  </si>
  <si>
    <t>-1444053230</t>
  </si>
  <si>
    <t>8,58</t>
  </si>
  <si>
    <t>79</t>
  </si>
  <si>
    <t>-1912205910</t>
  </si>
  <si>
    <t>5,808</t>
  </si>
  <si>
    <t>80</t>
  </si>
  <si>
    <t>22695794</t>
  </si>
  <si>
    <t>81</t>
  </si>
  <si>
    <t>998331011</t>
  </si>
  <si>
    <t>Přesun hmot pro nádrže</t>
  </si>
  <si>
    <t>-1573818057</t>
  </si>
  <si>
    <t>PSV</t>
  </si>
  <si>
    <t>Práce a dodávky PSV</t>
  </si>
  <si>
    <t>721</t>
  </si>
  <si>
    <t>Zdravotechnika - vnitřní kanalizace</t>
  </si>
  <si>
    <t>82</t>
  </si>
  <si>
    <t>721242105</t>
  </si>
  <si>
    <t>Lapač střešních splavenin z PP se zápachovou klapkou a lapacím košem DN 110</t>
  </si>
  <si>
    <t>1632941423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</si>
</sst>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1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5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6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6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7" fillId="0" borderId="0" xfId="0" applyNumberFormat="1" applyFont="1" applyAlignment="1">
      <alignment vertical="center"/>
    </xf>
    <xf numFmtId="0" fontId="17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6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1" fillId="5" borderId="6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1" fillId="5" borderId="7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right" vertical="center"/>
    </xf>
    <xf numFmtId="0" fontId="21" fillId="5" borderId="8" xfId="0" applyFont="1" applyFill="1" applyBorder="1" applyAlignment="1">
      <alignment horizontal="left" vertical="center"/>
    </xf>
    <xf numFmtId="0" fontId="21" fillId="5" borderId="0" xfId="0" applyFont="1" applyFill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0" fontId="27" fillId="0" borderId="0" xfId="0" applyFont="1" applyAlignment="1">
      <alignment vertical="center"/>
    </xf>
    <xf numFmtId="4" fontId="27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166" fontId="28" fillId="0" borderId="0" xfId="0" applyNumberFormat="1" applyFont="1" applyBorder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166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6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1" fillId="5" borderId="0" xfId="0" applyFont="1" applyFill="1" applyAlignment="1">
      <alignment horizontal="left" vertical="center"/>
    </xf>
    <xf numFmtId="0" fontId="21" fillId="5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1" fillId="5" borderId="16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/>
    <xf numFmtId="166" fontId="31" fillId="0" borderId="12" xfId="0" applyNumberFormat="1" applyFont="1" applyBorder="1" applyAlignment="1"/>
    <xf numFmtId="166" fontId="31" fillId="0" borderId="13" xfId="0" applyNumberFormat="1" applyFont="1" applyBorder="1" applyAlignment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1" fillId="0" borderId="22" xfId="0" applyFont="1" applyBorder="1" applyAlignment="1" applyProtection="1">
      <alignment horizontal="center" vertical="center"/>
      <protection locked="0"/>
    </xf>
    <xf numFmtId="49" fontId="21" fillId="0" borderId="22" xfId="0" applyNumberFormat="1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center" vertical="center" wrapText="1"/>
      <protection locked="0"/>
    </xf>
    <xf numFmtId="167" fontId="21" fillId="0" borderId="22" xfId="0" applyNumberFormat="1" applyFont="1" applyBorder="1" applyAlignment="1" applyProtection="1">
      <alignment vertical="center"/>
      <protection locked="0"/>
    </xf>
    <xf numFmtId="4" fontId="21" fillId="3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  <protection locked="0"/>
    </xf>
    <xf numFmtId="0" fontId="22" fillId="3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3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34" fillId="0" borderId="22" xfId="0" applyFont="1" applyBorder="1" applyAlignment="1" applyProtection="1">
      <alignment horizontal="center" vertical="center"/>
      <protection locked="0"/>
    </xf>
    <xf numFmtId="49" fontId="34" fillId="0" borderId="22" xfId="0" applyNumberFormat="1" applyFont="1" applyBorder="1" applyAlignment="1" applyProtection="1">
      <alignment horizontal="left" vertical="center" wrapText="1"/>
      <protection locked="0"/>
    </xf>
    <xf numFmtId="0" fontId="34" fillId="0" borderId="22" xfId="0" applyFont="1" applyBorder="1" applyAlignment="1" applyProtection="1">
      <alignment horizontal="left" vertical="center" wrapText="1"/>
      <protection locked="0"/>
    </xf>
    <xf numFmtId="0" fontId="34" fillId="0" borderId="22" xfId="0" applyFont="1" applyBorder="1" applyAlignment="1" applyProtection="1">
      <alignment horizontal="center" vertical="center" wrapText="1"/>
      <protection locked="0"/>
    </xf>
    <xf numFmtId="167" fontId="34" fillId="0" borderId="22" xfId="0" applyNumberFormat="1" applyFont="1" applyBorder="1" applyAlignment="1" applyProtection="1">
      <alignment vertical="center"/>
      <protection locked="0"/>
    </xf>
    <xf numFmtId="4" fontId="34" fillId="3" borderId="22" xfId="0" applyNumberFormat="1" applyFont="1" applyFill="1" applyBorder="1" applyAlignment="1" applyProtection="1">
      <alignment vertical="center"/>
      <protection locked="0"/>
    </xf>
    <xf numFmtId="4" fontId="34" fillId="0" borderId="22" xfId="0" applyNumberFormat="1" applyFont="1" applyBorder="1" applyAlignment="1" applyProtection="1">
      <alignment vertical="center"/>
      <protection locked="0"/>
    </xf>
    <xf numFmtId="0" fontId="35" fillId="0" borderId="3" xfId="0" applyFont="1" applyBorder="1" applyAlignment="1">
      <alignment vertical="center"/>
    </xf>
    <xf numFmtId="0" fontId="34" fillId="3" borderId="14" xfId="0" applyFont="1" applyFill="1" applyBorder="1" applyAlignment="1" applyProtection="1">
      <alignment horizontal="left" vertical="center"/>
      <protection locked="0"/>
    </xf>
    <xf numFmtId="0" fontId="34" fillId="0" borderId="0" xfId="0" applyFont="1" applyBorder="1" applyAlignment="1">
      <alignment horizontal="center" vertical="center"/>
    </xf>
    <xf numFmtId="0" fontId="22" fillId="3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2" fillId="0" borderId="20" xfId="0" applyNumberFormat="1" applyFont="1" applyBorder="1" applyAlignment="1">
      <alignment vertical="center"/>
    </xf>
    <xf numFmtId="166" fontId="22" fillId="0" borderId="21" xfId="0" applyNumberFormat="1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5" t="s">
        <v>0</v>
      </c>
      <c r="AZ1" s="15" t="s">
        <v>1</v>
      </c>
      <c r="BA1" s="15" t="s">
        <v>2</v>
      </c>
      <c r="BB1" s="15" t="s">
        <v>1</v>
      </c>
      <c r="BT1" s="15" t="s">
        <v>3</v>
      </c>
      <c r="BU1" s="15" t="s">
        <v>3</v>
      </c>
      <c r="BV1" s="15" t="s">
        <v>4</v>
      </c>
    </row>
    <row r="2" s="1" customFormat="1" ht="36.96" customHeight="1">
      <c r="AR2" s="16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6</v>
      </c>
      <c r="BT2" s="17" t="s">
        <v>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="1" customFormat="1" ht="24.96" customHeight="1">
      <c r="B4" s="20"/>
      <c r="D4" s="21" t="s">
        <v>9</v>
      </c>
      <c r="AR4" s="20"/>
      <c r="AS4" s="22" t="s">
        <v>10</v>
      </c>
      <c r="BE4" s="23" t="s">
        <v>11</v>
      </c>
      <c r="BS4" s="17" t="s">
        <v>12</v>
      </c>
    </row>
    <row r="5" s="1" customFormat="1" ht="12" customHeight="1">
      <c r="B5" s="20"/>
      <c r="D5" s="24" t="s">
        <v>13</v>
      </c>
      <c r="K5" s="25" t="s">
        <v>14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20"/>
      <c r="BE5" s="26" t="s">
        <v>15</v>
      </c>
      <c r="BS5" s="17" t="s">
        <v>6</v>
      </c>
    </row>
    <row r="6" s="1" customFormat="1" ht="36.96" customHeight="1">
      <c r="B6" s="20"/>
      <c r="D6" s="27" t="s">
        <v>16</v>
      </c>
      <c r="K6" s="28" t="s">
        <v>17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20"/>
      <c r="BE6" s="29"/>
      <c r="BS6" s="17" t="s">
        <v>6</v>
      </c>
    </row>
    <row r="7" s="1" customFormat="1" ht="12" customHeight="1">
      <c r="B7" s="20"/>
      <c r="D7" s="30" t="s">
        <v>18</v>
      </c>
      <c r="K7" s="25" t="s">
        <v>1</v>
      </c>
      <c r="AK7" s="30" t="s">
        <v>19</v>
      </c>
      <c r="AN7" s="25" t="s">
        <v>1</v>
      </c>
      <c r="AR7" s="20"/>
      <c r="BE7" s="29"/>
      <c r="BS7" s="17" t="s">
        <v>6</v>
      </c>
    </row>
    <row r="8" s="1" customFormat="1" ht="12" customHeight="1">
      <c r="B8" s="20"/>
      <c r="D8" s="30" t="s">
        <v>20</v>
      </c>
      <c r="K8" s="25" t="s">
        <v>21</v>
      </c>
      <c r="AK8" s="30" t="s">
        <v>22</v>
      </c>
      <c r="AN8" s="31" t="s">
        <v>23</v>
      </c>
      <c r="AR8" s="20"/>
      <c r="BE8" s="29"/>
      <c r="BS8" s="17" t="s">
        <v>6</v>
      </c>
    </row>
    <row r="9" s="1" customFormat="1" ht="14.4" customHeight="1">
      <c r="B9" s="20"/>
      <c r="AR9" s="20"/>
      <c r="BE9" s="29"/>
      <c r="BS9" s="17" t="s">
        <v>6</v>
      </c>
    </row>
    <row r="10" s="1" customFormat="1" ht="12" customHeight="1">
      <c r="B10" s="20"/>
      <c r="D10" s="30" t="s">
        <v>24</v>
      </c>
      <c r="AK10" s="30" t="s">
        <v>25</v>
      </c>
      <c r="AN10" s="25" t="s">
        <v>1</v>
      </c>
      <c r="AR10" s="20"/>
      <c r="BE10" s="29"/>
      <c r="BS10" s="17" t="s">
        <v>6</v>
      </c>
    </row>
    <row r="11" s="1" customFormat="1" ht="18.48" customHeight="1">
      <c r="B11" s="20"/>
      <c r="E11" s="25" t="s">
        <v>21</v>
      </c>
      <c r="AK11" s="30" t="s">
        <v>26</v>
      </c>
      <c r="AN11" s="25" t="s">
        <v>1</v>
      </c>
      <c r="AR11" s="20"/>
      <c r="BE11" s="29"/>
      <c r="BS11" s="17" t="s">
        <v>6</v>
      </c>
    </row>
    <row r="12" s="1" customFormat="1" ht="6.96" customHeight="1">
      <c r="B12" s="20"/>
      <c r="AR12" s="20"/>
      <c r="BE12" s="29"/>
      <c r="BS12" s="17" t="s">
        <v>6</v>
      </c>
    </row>
    <row r="13" s="1" customFormat="1" ht="12" customHeight="1">
      <c r="B13" s="20"/>
      <c r="D13" s="30" t="s">
        <v>27</v>
      </c>
      <c r="AK13" s="30" t="s">
        <v>25</v>
      </c>
      <c r="AN13" s="32" t="s">
        <v>28</v>
      </c>
      <c r="AR13" s="20"/>
      <c r="BE13" s="29"/>
      <c r="BS13" s="17" t="s">
        <v>6</v>
      </c>
    </row>
    <row r="14">
      <c r="B14" s="20"/>
      <c r="E14" s="32" t="s">
        <v>28</v>
      </c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0" t="s">
        <v>26</v>
      </c>
      <c r="AN14" s="32" t="s">
        <v>28</v>
      </c>
      <c r="AR14" s="20"/>
      <c r="BE14" s="29"/>
      <c r="BS14" s="17" t="s">
        <v>6</v>
      </c>
    </row>
    <row r="15" s="1" customFormat="1" ht="6.96" customHeight="1">
      <c r="B15" s="20"/>
      <c r="AR15" s="20"/>
      <c r="BE15" s="29"/>
      <c r="BS15" s="17" t="s">
        <v>3</v>
      </c>
    </row>
    <row r="16" s="1" customFormat="1" ht="12" customHeight="1">
      <c r="B16" s="20"/>
      <c r="D16" s="30" t="s">
        <v>29</v>
      </c>
      <c r="AK16" s="30" t="s">
        <v>25</v>
      </c>
      <c r="AN16" s="25" t="s">
        <v>1</v>
      </c>
      <c r="AR16" s="20"/>
      <c r="BE16" s="29"/>
      <c r="BS16" s="17" t="s">
        <v>3</v>
      </c>
    </row>
    <row r="17" s="1" customFormat="1" ht="18.48" customHeight="1">
      <c r="B17" s="20"/>
      <c r="E17" s="25" t="s">
        <v>21</v>
      </c>
      <c r="AK17" s="30" t="s">
        <v>26</v>
      </c>
      <c r="AN17" s="25" t="s">
        <v>1</v>
      </c>
      <c r="AR17" s="20"/>
      <c r="BE17" s="29"/>
      <c r="BS17" s="17" t="s">
        <v>30</v>
      </c>
    </row>
    <row r="18" s="1" customFormat="1" ht="6.96" customHeight="1">
      <c r="B18" s="20"/>
      <c r="AR18" s="20"/>
      <c r="BE18" s="29"/>
      <c r="BS18" s="17" t="s">
        <v>6</v>
      </c>
    </row>
    <row r="19" s="1" customFormat="1" ht="12" customHeight="1">
      <c r="B19" s="20"/>
      <c r="D19" s="30" t="s">
        <v>31</v>
      </c>
      <c r="AK19" s="30" t="s">
        <v>25</v>
      </c>
      <c r="AN19" s="25" t="s">
        <v>1</v>
      </c>
      <c r="AR19" s="20"/>
      <c r="BE19" s="29"/>
      <c r="BS19" s="17" t="s">
        <v>6</v>
      </c>
    </row>
    <row r="20" s="1" customFormat="1" ht="18.48" customHeight="1">
      <c r="B20" s="20"/>
      <c r="E20" s="25" t="s">
        <v>21</v>
      </c>
      <c r="AK20" s="30" t="s">
        <v>26</v>
      </c>
      <c r="AN20" s="25" t="s">
        <v>1</v>
      </c>
      <c r="AR20" s="20"/>
      <c r="BE20" s="29"/>
      <c r="BS20" s="17" t="s">
        <v>30</v>
      </c>
    </row>
    <row r="21" s="1" customFormat="1" ht="6.96" customHeight="1">
      <c r="B21" s="20"/>
      <c r="AR21" s="20"/>
      <c r="BE21" s="29"/>
    </row>
    <row r="22" s="1" customFormat="1" ht="12" customHeight="1">
      <c r="B22" s="20"/>
      <c r="D22" s="30" t="s">
        <v>32</v>
      </c>
      <c r="AR22" s="20"/>
      <c r="BE22" s="29"/>
    </row>
    <row r="23" s="1" customFormat="1" ht="16.5" customHeight="1">
      <c r="B23" s="20"/>
      <c r="E23" s="34" t="s">
        <v>1</v>
      </c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R23" s="20"/>
      <c r="BE23" s="29"/>
    </row>
    <row r="24" s="1" customFormat="1" ht="6.96" customHeight="1">
      <c r="B24" s="20"/>
      <c r="AR24" s="20"/>
      <c r="BE24" s="29"/>
    </row>
    <row r="25" s="1" customFormat="1" ht="6.96" customHeight="1">
      <c r="B25" s="20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R25" s="20"/>
      <c r="BE25" s="29"/>
    </row>
    <row r="26" s="2" customFormat="1" ht="25.92" customHeight="1">
      <c r="A26" s="36"/>
      <c r="B26" s="37"/>
      <c r="C26" s="36"/>
      <c r="D26" s="38" t="s">
        <v>33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ROUND(AG94,2)</f>
        <v>0</v>
      </c>
      <c r="AL26" s="39"/>
      <c r="AM26" s="39"/>
      <c r="AN26" s="39"/>
      <c r="AO26" s="39"/>
      <c r="AP26" s="36"/>
      <c r="AQ26" s="36"/>
      <c r="AR26" s="37"/>
      <c r="BE26" s="29"/>
    </row>
    <row r="27" s="2" customFormat="1" ht="6.96" customHeight="1">
      <c r="A27" s="36"/>
      <c r="B27" s="37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7"/>
      <c r="BE27" s="29"/>
    </row>
    <row r="28" s="2" customFormat="1">
      <c r="A28" s="36"/>
      <c r="B28" s="37"/>
      <c r="C28" s="36"/>
      <c r="D28" s="36"/>
      <c r="E28" s="36"/>
      <c r="F28" s="36"/>
      <c r="G28" s="36"/>
      <c r="H28" s="36"/>
      <c r="I28" s="36"/>
      <c r="J28" s="36"/>
      <c r="K28" s="36"/>
      <c r="L28" s="41" t="s">
        <v>34</v>
      </c>
      <c r="M28" s="41"/>
      <c r="N28" s="41"/>
      <c r="O28" s="41"/>
      <c r="P28" s="41"/>
      <c r="Q28" s="36"/>
      <c r="R28" s="36"/>
      <c r="S28" s="36"/>
      <c r="T28" s="36"/>
      <c r="U28" s="36"/>
      <c r="V28" s="36"/>
      <c r="W28" s="41" t="s">
        <v>35</v>
      </c>
      <c r="X28" s="41"/>
      <c r="Y28" s="41"/>
      <c r="Z28" s="41"/>
      <c r="AA28" s="41"/>
      <c r="AB28" s="41"/>
      <c r="AC28" s="41"/>
      <c r="AD28" s="41"/>
      <c r="AE28" s="41"/>
      <c r="AF28" s="36"/>
      <c r="AG28" s="36"/>
      <c r="AH28" s="36"/>
      <c r="AI28" s="36"/>
      <c r="AJ28" s="36"/>
      <c r="AK28" s="41" t="s">
        <v>36</v>
      </c>
      <c r="AL28" s="41"/>
      <c r="AM28" s="41"/>
      <c r="AN28" s="41"/>
      <c r="AO28" s="41"/>
      <c r="AP28" s="36"/>
      <c r="AQ28" s="36"/>
      <c r="AR28" s="37"/>
      <c r="BE28" s="29"/>
    </row>
    <row r="29" s="3" customFormat="1" ht="14.4" customHeight="1">
      <c r="A29" s="3"/>
      <c r="B29" s="42"/>
      <c r="C29" s="3"/>
      <c r="D29" s="30" t="s">
        <v>37</v>
      </c>
      <c r="E29" s="3"/>
      <c r="F29" s="30" t="s">
        <v>38</v>
      </c>
      <c r="G29" s="3"/>
      <c r="H29" s="3"/>
      <c r="I29" s="3"/>
      <c r="J29" s="3"/>
      <c r="K29" s="3"/>
      <c r="L29" s="43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4">
        <f>ROUND(AZ94,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4">
        <f>ROUND(AV94, 2)</f>
        <v>0</v>
      </c>
      <c r="AL29" s="3"/>
      <c r="AM29" s="3"/>
      <c r="AN29" s="3"/>
      <c r="AO29" s="3"/>
      <c r="AP29" s="3"/>
      <c r="AQ29" s="3"/>
      <c r="AR29" s="42"/>
      <c r="BE29" s="45"/>
    </row>
    <row r="30" s="3" customFormat="1" ht="14.4" customHeight="1">
      <c r="A30" s="3"/>
      <c r="B30" s="42"/>
      <c r="C30" s="3"/>
      <c r="D30" s="3"/>
      <c r="E30" s="3"/>
      <c r="F30" s="30" t="s">
        <v>39</v>
      </c>
      <c r="G30" s="3"/>
      <c r="H30" s="3"/>
      <c r="I30" s="3"/>
      <c r="J30" s="3"/>
      <c r="K30" s="3"/>
      <c r="L30" s="43">
        <v>0.12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4">
        <f>ROUND(BA94,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4">
        <f>ROUND(AW94, 2)</f>
        <v>0</v>
      </c>
      <c r="AL30" s="3"/>
      <c r="AM30" s="3"/>
      <c r="AN30" s="3"/>
      <c r="AO30" s="3"/>
      <c r="AP30" s="3"/>
      <c r="AQ30" s="3"/>
      <c r="AR30" s="42"/>
      <c r="BE30" s="45"/>
    </row>
    <row r="31" hidden="1" s="3" customFormat="1" ht="14.4" customHeight="1">
      <c r="A31" s="3"/>
      <c r="B31" s="42"/>
      <c r="C31" s="3"/>
      <c r="D31" s="3"/>
      <c r="E31" s="3"/>
      <c r="F31" s="30" t="s">
        <v>40</v>
      </c>
      <c r="G31" s="3"/>
      <c r="H31" s="3"/>
      <c r="I31" s="3"/>
      <c r="J31" s="3"/>
      <c r="K31" s="3"/>
      <c r="L31" s="43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4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4">
        <v>0</v>
      </c>
      <c r="AL31" s="3"/>
      <c r="AM31" s="3"/>
      <c r="AN31" s="3"/>
      <c r="AO31" s="3"/>
      <c r="AP31" s="3"/>
      <c r="AQ31" s="3"/>
      <c r="AR31" s="42"/>
      <c r="BE31" s="45"/>
    </row>
    <row r="32" hidden="1" s="3" customFormat="1" ht="14.4" customHeight="1">
      <c r="A32" s="3"/>
      <c r="B32" s="42"/>
      <c r="C32" s="3"/>
      <c r="D32" s="3"/>
      <c r="E32" s="3"/>
      <c r="F32" s="30" t="s">
        <v>41</v>
      </c>
      <c r="G32" s="3"/>
      <c r="H32" s="3"/>
      <c r="I32" s="3"/>
      <c r="J32" s="3"/>
      <c r="K32" s="3"/>
      <c r="L32" s="43">
        <v>0.12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4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4">
        <v>0</v>
      </c>
      <c r="AL32" s="3"/>
      <c r="AM32" s="3"/>
      <c r="AN32" s="3"/>
      <c r="AO32" s="3"/>
      <c r="AP32" s="3"/>
      <c r="AQ32" s="3"/>
      <c r="AR32" s="42"/>
      <c r="BE32" s="45"/>
    </row>
    <row r="33" hidden="1" s="3" customFormat="1" ht="14.4" customHeight="1">
      <c r="A33" s="3"/>
      <c r="B33" s="42"/>
      <c r="C33" s="3"/>
      <c r="D33" s="3"/>
      <c r="E33" s="3"/>
      <c r="F33" s="30" t="s">
        <v>42</v>
      </c>
      <c r="G33" s="3"/>
      <c r="H33" s="3"/>
      <c r="I33" s="3"/>
      <c r="J33" s="3"/>
      <c r="K33" s="3"/>
      <c r="L33" s="43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4">
        <f>ROUND(BD94,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4">
        <v>0</v>
      </c>
      <c r="AL33" s="3"/>
      <c r="AM33" s="3"/>
      <c r="AN33" s="3"/>
      <c r="AO33" s="3"/>
      <c r="AP33" s="3"/>
      <c r="AQ33" s="3"/>
      <c r="AR33" s="42"/>
      <c r="BE33" s="45"/>
    </row>
    <row r="34" s="2" customFormat="1" ht="6.96" customHeight="1">
      <c r="A34" s="36"/>
      <c r="B34" s="37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7"/>
      <c r="BE34" s="29"/>
    </row>
    <row r="35" s="2" customFormat="1" ht="25.92" customHeight="1">
      <c r="A35" s="36"/>
      <c r="B35" s="37"/>
      <c r="C35" s="46"/>
      <c r="D35" s="47" t="s">
        <v>43</v>
      </c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9" t="s">
        <v>44</v>
      </c>
      <c r="U35" s="48"/>
      <c r="V35" s="48"/>
      <c r="W35" s="48"/>
      <c r="X35" s="50" t="s">
        <v>45</v>
      </c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51">
        <f>SUM(AK26:AK33)</f>
        <v>0</v>
      </c>
      <c r="AL35" s="48"/>
      <c r="AM35" s="48"/>
      <c r="AN35" s="48"/>
      <c r="AO35" s="52"/>
      <c r="AP35" s="46"/>
      <c r="AQ35" s="46"/>
      <c r="AR35" s="37"/>
      <c r="BE35" s="36"/>
    </row>
    <row r="36" s="2" customFormat="1" ht="6.96" customHeight="1">
      <c r="A36" s="36"/>
      <c r="B36" s="37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7"/>
      <c r="BE36" s="36"/>
    </row>
    <row r="37" s="2" customFormat="1" ht="14.4" customHeight="1">
      <c r="A37" s="36"/>
      <c r="B37" s="37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7"/>
      <c r="BE37" s="36"/>
    </row>
    <row r="38" s="1" customFormat="1" ht="14.4" customHeight="1">
      <c r="B38" s="20"/>
      <c r="AR38" s="20"/>
    </row>
    <row r="39" s="1" customFormat="1" ht="14.4" customHeight="1">
      <c r="B39" s="20"/>
      <c r="AR39" s="20"/>
    </row>
    <row r="40" s="1" customFormat="1" ht="14.4" customHeight="1">
      <c r="B40" s="20"/>
      <c r="AR40" s="20"/>
    </row>
    <row r="41" s="1" customFormat="1" ht="14.4" customHeight="1">
      <c r="B41" s="20"/>
      <c r="AR41" s="20"/>
    </row>
    <row r="42" s="1" customFormat="1" ht="14.4" customHeight="1">
      <c r="B42" s="20"/>
      <c r="AR42" s="20"/>
    </row>
    <row r="43" s="1" customFormat="1" ht="14.4" customHeight="1">
      <c r="B43" s="20"/>
      <c r="AR43" s="20"/>
    </row>
    <row r="44" s="1" customFormat="1" ht="14.4" customHeight="1">
      <c r="B44" s="20"/>
      <c r="AR44" s="20"/>
    </row>
    <row r="45" s="1" customFormat="1" ht="14.4" customHeight="1">
      <c r="B45" s="20"/>
      <c r="AR45" s="20"/>
    </row>
    <row r="46" s="1" customFormat="1" ht="14.4" customHeight="1">
      <c r="B46" s="20"/>
      <c r="AR46" s="20"/>
    </row>
    <row r="47" s="1" customFormat="1" ht="14.4" customHeight="1">
      <c r="B47" s="20"/>
      <c r="AR47" s="20"/>
    </row>
    <row r="48" s="1" customFormat="1" ht="14.4" customHeight="1">
      <c r="B48" s="20"/>
      <c r="AR48" s="20"/>
    </row>
    <row r="49" s="2" customFormat="1" ht="14.4" customHeight="1">
      <c r="B49" s="53"/>
      <c r="D49" s="54" t="s">
        <v>46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4" t="s">
        <v>47</v>
      </c>
      <c r="AI49" s="55"/>
      <c r="AJ49" s="55"/>
      <c r="AK49" s="55"/>
      <c r="AL49" s="55"/>
      <c r="AM49" s="55"/>
      <c r="AN49" s="55"/>
      <c r="AO49" s="55"/>
      <c r="AR49" s="53"/>
    </row>
    <row r="50">
      <c r="B50" s="20"/>
      <c r="AR50" s="20"/>
    </row>
    <row r="51">
      <c r="B51" s="20"/>
      <c r="AR51" s="20"/>
    </row>
    <row r="52">
      <c r="B52" s="20"/>
      <c r="AR52" s="20"/>
    </row>
    <row r="53">
      <c r="B53" s="20"/>
      <c r="AR53" s="20"/>
    </row>
    <row r="54">
      <c r="B54" s="20"/>
      <c r="AR54" s="20"/>
    </row>
    <row r="55">
      <c r="B55" s="20"/>
      <c r="AR55" s="20"/>
    </row>
    <row r="56">
      <c r="B56" s="20"/>
      <c r="AR56" s="20"/>
    </row>
    <row r="57">
      <c r="B57" s="20"/>
      <c r="AR57" s="20"/>
    </row>
    <row r="58">
      <c r="B58" s="20"/>
      <c r="AR58" s="20"/>
    </row>
    <row r="59">
      <c r="B59" s="20"/>
      <c r="AR59" s="20"/>
    </row>
    <row r="60" s="2" customFormat="1">
      <c r="A60" s="36"/>
      <c r="B60" s="37"/>
      <c r="C60" s="36"/>
      <c r="D60" s="56" t="s">
        <v>48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56" t="s">
        <v>49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56" t="s">
        <v>48</v>
      </c>
      <c r="AI60" s="39"/>
      <c r="AJ60" s="39"/>
      <c r="AK60" s="39"/>
      <c r="AL60" s="39"/>
      <c r="AM60" s="56" t="s">
        <v>49</v>
      </c>
      <c r="AN60" s="39"/>
      <c r="AO60" s="39"/>
      <c r="AP60" s="36"/>
      <c r="AQ60" s="36"/>
      <c r="AR60" s="37"/>
      <c r="BE60" s="36"/>
    </row>
    <row r="61">
      <c r="B61" s="20"/>
      <c r="AR61" s="20"/>
    </row>
    <row r="62">
      <c r="B62" s="20"/>
      <c r="AR62" s="20"/>
    </row>
    <row r="63">
      <c r="B63" s="20"/>
      <c r="AR63" s="20"/>
    </row>
    <row r="64" s="2" customFormat="1">
      <c r="A64" s="36"/>
      <c r="B64" s="37"/>
      <c r="C64" s="36"/>
      <c r="D64" s="54" t="s">
        <v>50</v>
      </c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4" t="s">
        <v>51</v>
      </c>
      <c r="AI64" s="57"/>
      <c r="AJ64" s="57"/>
      <c r="AK64" s="57"/>
      <c r="AL64" s="57"/>
      <c r="AM64" s="57"/>
      <c r="AN64" s="57"/>
      <c r="AO64" s="57"/>
      <c r="AP64" s="36"/>
      <c r="AQ64" s="36"/>
      <c r="AR64" s="37"/>
      <c r="BE64" s="36"/>
    </row>
    <row r="65">
      <c r="B65" s="20"/>
      <c r="AR65" s="20"/>
    </row>
    <row r="66">
      <c r="B66" s="20"/>
      <c r="AR66" s="20"/>
    </row>
    <row r="67">
      <c r="B67" s="20"/>
      <c r="AR67" s="20"/>
    </row>
    <row r="68">
      <c r="B68" s="20"/>
      <c r="AR68" s="20"/>
    </row>
    <row r="69">
      <c r="B69" s="20"/>
      <c r="AR69" s="20"/>
    </row>
    <row r="70">
      <c r="B70" s="20"/>
      <c r="AR70" s="20"/>
    </row>
    <row r="71">
      <c r="B71" s="20"/>
      <c r="AR71" s="20"/>
    </row>
    <row r="72">
      <c r="B72" s="20"/>
      <c r="AR72" s="20"/>
    </row>
    <row r="73">
      <c r="B73" s="20"/>
      <c r="AR73" s="20"/>
    </row>
    <row r="74">
      <c r="B74" s="20"/>
      <c r="AR74" s="20"/>
    </row>
    <row r="75" s="2" customFormat="1">
      <c r="A75" s="36"/>
      <c r="B75" s="37"/>
      <c r="C75" s="36"/>
      <c r="D75" s="56" t="s">
        <v>48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56" t="s">
        <v>49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56" t="s">
        <v>48</v>
      </c>
      <c r="AI75" s="39"/>
      <c r="AJ75" s="39"/>
      <c r="AK75" s="39"/>
      <c r="AL75" s="39"/>
      <c r="AM75" s="56" t="s">
        <v>49</v>
      </c>
      <c r="AN75" s="39"/>
      <c r="AO75" s="39"/>
      <c r="AP75" s="36"/>
      <c r="AQ75" s="36"/>
      <c r="AR75" s="37"/>
      <c r="BE75" s="36"/>
    </row>
    <row r="76" s="2" customFormat="1">
      <c r="A76" s="36"/>
      <c r="B76" s="37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7"/>
      <c r="BE76" s="36"/>
    </row>
    <row r="77" s="2" customFormat="1" ht="6.96" customHeight="1">
      <c r="A77" s="36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37"/>
      <c r="BE77" s="36"/>
    </row>
    <row r="81" s="2" customFormat="1" ht="6.96" customHeight="1">
      <c r="A81" s="36"/>
      <c r="B81" s="60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61"/>
      <c r="AA81" s="61"/>
      <c r="AB81" s="61"/>
      <c r="AC81" s="61"/>
      <c r="AD81" s="61"/>
      <c r="AE81" s="61"/>
      <c r="AF81" s="61"/>
      <c r="AG81" s="61"/>
      <c r="AH81" s="61"/>
      <c r="AI81" s="61"/>
      <c r="AJ81" s="61"/>
      <c r="AK81" s="61"/>
      <c r="AL81" s="61"/>
      <c r="AM81" s="61"/>
      <c r="AN81" s="61"/>
      <c r="AO81" s="61"/>
      <c r="AP81" s="61"/>
      <c r="AQ81" s="61"/>
      <c r="AR81" s="37"/>
      <c r="BE81" s="36"/>
    </row>
    <row r="82" s="2" customFormat="1" ht="24.96" customHeight="1">
      <c r="A82" s="36"/>
      <c r="B82" s="37"/>
      <c r="C82" s="21" t="s">
        <v>52</v>
      </c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7"/>
      <c r="BE82" s="36"/>
    </row>
    <row r="83" s="2" customFormat="1" ht="6.96" customHeight="1">
      <c r="A83" s="36"/>
      <c r="B83" s="37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7"/>
      <c r="BE83" s="36"/>
    </row>
    <row r="84" s="4" customFormat="1" ht="12" customHeight="1">
      <c r="A84" s="4"/>
      <c r="B84" s="62"/>
      <c r="C84" s="30" t="s">
        <v>13</v>
      </c>
      <c r="D84" s="4"/>
      <c r="E84" s="4"/>
      <c r="F84" s="4"/>
      <c r="G84" s="4"/>
      <c r="H84" s="4"/>
      <c r="I84" s="4"/>
      <c r="J84" s="4"/>
      <c r="K84" s="4"/>
      <c r="L84" s="4" t="str">
        <f>K5</f>
        <v>412025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2"/>
      <c r="BE84" s="4"/>
    </row>
    <row r="85" s="5" customFormat="1" ht="36.96" customHeight="1">
      <c r="A85" s="5"/>
      <c r="B85" s="63"/>
      <c r="C85" s="64" t="s">
        <v>16</v>
      </c>
      <c r="D85" s="5"/>
      <c r="E85" s="5"/>
      <c r="F85" s="5"/>
      <c r="G85" s="5"/>
      <c r="H85" s="5"/>
      <c r="I85" s="5"/>
      <c r="J85" s="5"/>
      <c r="K85" s="5"/>
      <c r="L85" s="65" t="str">
        <f>K6</f>
        <v>Přestavba školy na bytový dům Lanškroun ul. Kollárova 455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3"/>
      <c r="BE85" s="5"/>
    </row>
    <row r="86" s="2" customFormat="1" ht="6.96" customHeight="1">
      <c r="A86" s="36"/>
      <c r="B86" s="37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7"/>
      <c r="BE86" s="36"/>
    </row>
    <row r="87" s="2" customFormat="1" ht="12" customHeight="1">
      <c r="A87" s="36"/>
      <c r="B87" s="37"/>
      <c r="C87" s="30" t="s">
        <v>20</v>
      </c>
      <c r="D87" s="36"/>
      <c r="E87" s="36"/>
      <c r="F87" s="36"/>
      <c r="G87" s="36"/>
      <c r="H87" s="36"/>
      <c r="I87" s="36"/>
      <c r="J87" s="36"/>
      <c r="K87" s="36"/>
      <c r="L87" s="66" t="str">
        <f>IF(K8="","",K8)</f>
        <v xml:space="preserve"> </v>
      </c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0" t="s">
        <v>22</v>
      </c>
      <c r="AJ87" s="36"/>
      <c r="AK87" s="36"/>
      <c r="AL87" s="36"/>
      <c r="AM87" s="67" t="str">
        <f>IF(AN8= "","",AN8)</f>
        <v>18. 6. 2025</v>
      </c>
      <c r="AN87" s="67"/>
      <c r="AO87" s="36"/>
      <c r="AP87" s="36"/>
      <c r="AQ87" s="36"/>
      <c r="AR87" s="37"/>
      <c r="BE87" s="36"/>
    </row>
    <row r="88" s="2" customFormat="1" ht="6.96" customHeight="1">
      <c r="A88" s="36"/>
      <c r="B88" s="37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7"/>
      <c r="BE88" s="36"/>
    </row>
    <row r="89" s="2" customFormat="1" ht="15.15" customHeight="1">
      <c r="A89" s="36"/>
      <c r="B89" s="37"/>
      <c r="C89" s="30" t="s">
        <v>24</v>
      </c>
      <c r="D89" s="36"/>
      <c r="E89" s="36"/>
      <c r="F89" s="36"/>
      <c r="G89" s="36"/>
      <c r="H89" s="36"/>
      <c r="I89" s="36"/>
      <c r="J89" s="36"/>
      <c r="K89" s="36"/>
      <c r="L89" s="4" t="str">
        <f>IF(E11= "","",E11)</f>
        <v xml:space="preserve"> </v>
      </c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0" t="s">
        <v>29</v>
      </c>
      <c r="AJ89" s="36"/>
      <c r="AK89" s="36"/>
      <c r="AL89" s="36"/>
      <c r="AM89" s="68" t="str">
        <f>IF(E17="","",E17)</f>
        <v xml:space="preserve"> </v>
      </c>
      <c r="AN89" s="4"/>
      <c r="AO89" s="4"/>
      <c r="AP89" s="4"/>
      <c r="AQ89" s="36"/>
      <c r="AR89" s="37"/>
      <c r="AS89" s="69" t="s">
        <v>53</v>
      </c>
      <c r="AT89" s="70"/>
      <c r="AU89" s="71"/>
      <c r="AV89" s="71"/>
      <c r="AW89" s="71"/>
      <c r="AX89" s="71"/>
      <c r="AY89" s="71"/>
      <c r="AZ89" s="71"/>
      <c r="BA89" s="71"/>
      <c r="BB89" s="71"/>
      <c r="BC89" s="71"/>
      <c r="BD89" s="72"/>
      <c r="BE89" s="36"/>
    </row>
    <row r="90" s="2" customFormat="1" ht="15.15" customHeight="1">
      <c r="A90" s="36"/>
      <c r="B90" s="37"/>
      <c r="C90" s="30" t="s">
        <v>27</v>
      </c>
      <c r="D90" s="36"/>
      <c r="E90" s="36"/>
      <c r="F90" s="36"/>
      <c r="G90" s="36"/>
      <c r="H90" s="36"/>
      <c r="I90" s="36"/>
      <c r="J90" s="36"/>
      <c r="K90" s="36"/>
      <c r="L90" s="4" t="str">
        <f>IF(E14= "Vyplň údaj","",E14)</f>
        <v/>
      </c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30" t="s">
        <v>31</v>
      </c>
      <c r="AJ90" s="36"/>
      <c r="AK90" s="36"/>
      <c r="AL90" s="36"/>
      <c r="AM90" s="68" t="str">
        <f>IF(E20="","",E20)</f>
        <v xml:space="preserve"> </v>
      </c>
      <c r="AN90" s="4"/>
      <c r="AO90" s="4"/>
      <c r="AP90" s="4"/>
      <c r="AQ90" s="36"/>
      <c r="AR90" s="37"/>
      <c r="AS90" s="73"/>
      <c r="AT90" s="74"/>
      <c r="AU90" s="75"/>
      <c r="AV90" s="75"/>
      <c r="AW90" s="75"/>
      <c r="AX90" s="75"/>
      <c r="AY90" s="75"/>
      <c r="AZ90" s="75"/>
      <c r="BA90" s="75"/>
      <c r="BB90" s="75"/>
      <c r="BC90" s="75"/>
      <c r="BD90" s="76"/>
      <c r="BE90" s="36"/>
    </row>
    <row r="91" s="2" customFormat="1" ht="10.8" customHeight="1">
      <c r="A91" s="36"/>
      <c r="B91" s="37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7"/>
      <c r="AS91" s="73"/>
      <c r="AT91" s="74"/>
      <c r="AU91" s="75"/>
      <c r="AV91" s="75"/>
      <c r="AW91" s="75"/>
      <c r="AX91" s="75"/>
      <c r="AY91" s="75"/>
      <c r="AZ91" s="75"/>
      <c r="BA91" s="75"/>
      <c r="BB91" s="75"/>
      <c r="BC91" s="75"/>
      <c r="BD91" s="76"/>
      <c r="BE91" s="36"/>
    </row>
    <row r="92" s="2" customFormat="1" ht="29.28" customHeight="1">
      <c r="A92" s="36"/>
      <c r="B92" s="37"/>
      <c r="C92" s="77" t="s">
        <v>54</v>
      </c>
      <c r="D92" s="78"/>
      <c r="E92" s="78"/>
      <c r="F92" s="78"/>
      <c r="G92" s="78"/>
      <c r="H92" s="79"/>
      <c r="I92" s="80" t="s">
        <v>55</v>
      </c>
      <c r="J92" s="78"/>
      <c r="K92" s="78"/>
      <c r="L92" s="78"/>
      <c r="M92" s="78"/>
      <c r="N92" s="78"/>
      <c r="O92" s="78"/>
      <c r="P92" s="78"/>
      <c r="Q92" s="78"/>
      <c r="R92" s="78"/>
      <c r="S92" s="78"/>
      <c r="T92" s="78"/>
      <c r="U92" s="78"/>
      <c r="V92" s="78"/>
      <c r="W92" s="78"/>
      <c r="X92" s="78"/>
      <c r="Y92" s="78"/>
      <c r="Z92" s="78"/>
      <c r="AA92" s="78"/>
      <c r="AB92" s="78"/>
      <c r="AC92" s="78"/>
      <c r="AD92" s="78"/>
      <c r="AE92" s="78"/>
      <c r="AF92" s="78"/>
      <c r="AG92" s="81" t="s">
        <v>56</v>
      </c>
      <c r="AH92" s="78"/>
      <c r="AI92" s="78"/>
      <c r="AJ92" s="78"/>
      <c r="AK92" s="78"/>
      <c r="AL92" s="78"/>
      <c r="AM92" s="78"/>
      <c r="AN92" s="80" t="s">
        <v>57</v>
      </c>
      <c r="AO92" s="78"/>
      <c r="AP92" s="82"/>
      <c r="AQ92" s="83" t="s">
        <v>58</v>
      </c>
      <c r="AR92" s="37"/>
      <c r="AS92" s="84" t="s">
        <v>59</v>
      </c>
      <c r="AT92" s="85" t="s">
        <v>60</v>
      </c>
      <c r="AU92" s="85" t="s">
        <v>61</v>
      </c>
      <c r="AV92" s="85" t="s">
        <v>62</v>
      </c>
      <c r="AW92" s="85" t="s">
        <v>63</v>
      </c>
      <c r="AX92" s="85" t="s">
        <v>64</v>
      </c>
      <c r="AY92" s="85" t="s">
        <v>65</v>
      </c>
      <c r="AZ92" s="85" t="s">
        <v>66</v>
      </c>
      <c r="BA92" s="85" t="s">
        <v>67</v>
      </c>
      <c r="BB92" s="85" t="s">
        <v>68</v>
      </c>
      <c r="BC92" s="85" t="s">
        <v>69</v>
      </c>
      <c r="BD92" s="86" t="s">
        <v>70</v>
      </c>
      <c r="BE92" s="36"/>
    </row>
    <row r="93" s="2" customFormat="1" ht="10.8" customHeight="1">
      <c r="A93" s="36"/>
      <c r="B93" s="37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7"/>
      <c r="AS93" s="87"/>
      <c r="AT93" s="88"/>
      <c r="AU93" s="88"/>
      <c r="AV93" s="88"/>
      <c r="AW93" s="88"/>
      <c r="AX93" s="88"/>
      <c r="AY93" s="88"/>
      <c r="AZ93" s="88"/>
      <c r="BA93" s="88"/>
      <c r="BB93" s="88"/>
      <c r="BC93" s="88"/>
      <c r="BD93" s="89"/>
      <c r="BE93" s="36"/>
    </row>
    <row r="94" s="6" customFormat="1" ht="32.4" customHeight="1">
      <c r="A94" s="6"/>
      <c r="B94" s="90"/>
      <c r="C94" s="91" t="s">
        <v>71</v>
      </c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2"/>
      <c r="Q94" s="92"/>
      <c r="R94" s="92"/>
      <c r="S94" s="92"/>
      <c r="T94" s="92"/>
      <c r="U94" s="92"/>
      <c r="V94" s="92"/>
      <c r="W94" s="92"/>
      <c r="X94" s="92"/>
      <c r="Y94" s="92"/>
      <c r="Z94" s="92"/>
      <c r="AA94" s="92"/>
      <c r="AB94" s="92"/>
      <c r="AC94" s="92"/>
      <c r="AD94" s="92"/>
      <c r="AE94" s="92"/>
      <c r="AF94" s="92"/>
      <c r="AG94" s="93">
        <f>ROUND(SUM(AG95:AG97),2)</f>
        <v>0</v>
      </c>
      <c r="AH94" s="93"/>
      <c r="AI94" s="93"/>
      <c r="AJ94" s="93"/>
      <c r="AK94" s="93"/>
      <c r="AL94" s="93"/>
      <c r="AM94" s="93"/>
      <c r="AN94" s="94">
        <f>SUM(AG94,AT94)</f>
        <v>0</v>
      </c>
      <c r="AO94" s="94"/>
      <c r="AP94" s="94"/>
      <c r="AQ94" s="95" t="s">
        <v>1</v>
      </c>
      <c r="AR94" s="90"/>
      <c r="AS94" s="96">
        <f>ROUND(SUM(AS95:AS97),2)</f>
        <v>0</v>
      </c>
      <c r="AT94" s="97">
        <f>ROUND(SUM(AV94:AW94),2)</f>
        <v>0</v>
      </c>
      <c r="AU94" s="98">
        <f>ROUND(SUM(AU95:AU97),5)</f>
        <v>0</v>
      </c>
      <c r="AV94" s="97">
        <f>ROUND(AZ94*L29,2)</f>
        <v>0</v>
      </c>
      <c r="AW94" s="97">
        <f>ROUND(BA94*L30,2)</f>
        <v>0</v>
      </c>
      <c r="AX94" s="97">
        <f>ROUND(BB94*L29,2)</f>
        <v>0</v>
      </c>
      <c r="AY94" s="97">
        <f>ROUND(BC94*L30,2)</f>
        <v>0</v>
      </c>
      <c r="AZ94" s="97">
        <f>ROUND(SUM(AZ95:AZ97),2)</f>
        <v>0</v>
      </c>
      <c r="BA94" s="97">
        <f>ROUND(SUM(BA95:BA97),2)</f>
        <v>0</v>
      </c>
      <c r="BB94" s="97">
        <f>ROUND(SUM(BB95:BB97),2)</f>
        <v>0</v>
      </c>
      <c r="BC94" s="97">
        <f>ROUND(SUM(BC95:BC97),2)</f>
        <v>0</v>
      </c>
      <c r="BD94" s="99">
        <f>ROUND(SUM(BD95:BD97),2)</f>
        <v>0</v>
      </c>
      <c r="BE94" s="6"/>
      <c r="BS94" s="100" t="s">
        <v>72</v>
      </c>
      <c r="BT94" s="100" t="s">
        <v>73</v>
      </c>
      <c r="BU94" s="101" t="s">
        <v>74</v>
      </c>
      <c r="BV94" s="100" t="s">
        <v>75</v>
      </c>
      <c r="BW94" s="100" t="s">
        <v>4</v>
      </c>
      <c r="BX94" s="100" t="s">
        <v>76</v>
      </c>
      <c r="CL94" s="100" t="s">
        <v>1</v>
      </c>
    </row>
    <row r="95" s="7" customFormat="1" ht="16.5" customHeight="1">
      <c r="A95" s="102" t="s">
        <v>77</v>
      </c>
      <c r="B95" s="103"/>
      <c r="C95" s="104"/>
      <c r="D95" s="105" t="s">
        <v>78</v>
      </c>
      <c r="E95" s="105"/>
      <c r="F95" s="105"/>
      <c r="G95" s="105"/>
      <c r="H95" s="105"/>
      <c r="I95" s="106"/>
      <c r="J95" s="105" t="s">
        <v>79</v>
      </c>
      <c r="K95" s="105"/>
      <c r="L95" s="105"/>
      <c r="M95" s="105"/>
      <c r="N95" s="105"/>
      <c r="O95" s="105"/>
      <c r="P95" s="105"/>
      <c r="Q95" s="105"/>
      <c r="R95" s="105"/>
      <c r="S95" s="105"/>
      <c r="T95" s="105"/>
      <c r="U95" s="105"/>
      <c r="V95" s="105"/>
      <c r="W95" s="105"/>
      <c r="X95" s="105"/>
      <c r="Y95" s="105"/>
      <c r="Z95" s="105"/>
      <c r="AA95" s="105"/>
      <c r="AB95" s="105"/>
      <c r="AC95" s="105"/>
      <c r="AD95" s="105"/>
      <c r="AE95" s="105"/>
      <c r="AF95" s="105"/>
      <c r="AG95" s="107">
        <f>'D2.1 - Přeložka vodovodní...'!J30</f>
        <v>0</v>
      </c>
      <c r="AH95" s="106"/>
      <c r="AI95" s="106"/>
      <c r="AJ95" s="106"/>
      <c r="AK95" s="106"/>
      <c r="AL95" s="106"/>
      <c r="AM95" s="106"/>
      <c r="AN95" s="107">
        <f>SUM(AG95,AT95)</f>
        <v>0</v>
      </c>
      <c r="AO95" s="106"/>
      <c r="AP95" s="106"/>
      <c r="AQ95" s="108" t="s">
        <v>80</v>
      </c>
      <c r="AR95" s="103"/>
      <c r="AS95" s="109">
        <v>0</v>
      </c>
      <c r="AT95" s="110">
        <f>ROUND(SUM(AV95:AW95),2)</f>
        <v>0</v>
      </c>
      <c r="AU95" s="111">
        <f>'D2.1 - Přeložka vodovodní...'!P124</f>
        <v>0</v>
      </c>
      <c r="AV95" s="110">
        <f>'D2.1 - Přeložka vodovodní...'!J33</f>
        <v>0</v>
      </c>
      <c r="AW95" s="110">
        <f>'D2.1 - Přeložka vodovodní...'!J34</f>
        <v>0</v>
      </c>
      <c r="AX95" s="110">
        <f>'D2.1 - Přeložka vodovodní...'!J35</f>
        <v>0</v>
      </c>
      <c r="AY95" s="110">
        <f>'D2.1 - Přeložka vodovodní...'!J36</f>
        <v>0</v>
      </c>
      <c r="AZ95" s="110">
        <f>'D2.1 - Přeložka vodovodní...'!F33</f>
        <v>0</v>
      </c>
      <c r="BA95" s="110">
        <f>'D2.1 - Přeložka vodovodní...'!F34</f>
        <v>0</v>
      </c>
      <c r="BB95" s="110">
        <f>'D2.1 - Přeložka vodovodní...'!F35</f>
        <v>0</v>
      </c>
      <c r="BC95" s="110">
        <f>'D2.1 - Přeložka vodovodní...'!F36</f>
        <v>0</v>
      </c>
      <c r="BD95" s="112">
        <f>'D2.1 - Přeložka vodovodní...'!F37</f>
        <v>0</v>
      </c>
      <c r="BE95" s="7"/>
      <c r="BT95" s="113" t="s">
        <v>81</v>
      </c>
      <c r="BV95" s="113" t="s">
        <v>75</v>
      </c>
      <c r="BW95" s="113" t="s">
        <v>82</v>
      </c>
      <c r="BX95" s="113" t="s">
        <v>4</v>
      </c>
      <c r="CL95" s="113" t="s">
        <v>1</v>
      </c>
      <c r="CM95" s="113" t="s">
        <v>83</v>
      </c>
    </row>
    <row r="96" s="7" customFormat="1" ht="16.5" customHeight="1">
      <c r="A96" s="102" t="s">
        <v>77</v>
      </c>
      <c r="B96" s="103"/>
      <c r="C96" s="104"/>
      <c r="D96" s="105" t="s">
        <v>84</v>
      </c>
      <c r="E96" s="105"/>
      <c r="F96" s="105"/>
      <c r="G96" s="105"/>
      <c r="H96" s="105"/>
      <c r="I96" s="106"/>
      <c r="J96" s="105" t="s">
        <v>85</v>
      </c>
      <c r="K96" s="105"/>
      <c r="L96" s="105"/>
      <c r="M96" s="105"/>
      <c r="N96" s="105"/>
      <c r="O96" s="105"/>
      <c r="P96" s="105"/>
      <c r="Q96" s="105"/>
      <c r="R96" s="105"/>
      <c r="S96" s="105"/>
      <c r="T96" s="105"/>
      <c r="U96" s="105"/>
      <c r="V96" s="105"/>
      <c r="W96" s="105"/>
      <c r="X96" s="105"/>
      <c r="Y96" s="105"/>
      <c r="Z96" s="105"/>
      <c r="AA96" s="105"/>
      <c r="AB96" s="105"/>
      <c r="AC96" s="105"/>
      <c r="AD96" s="105"/>
      <c r="AE96" s="105"/>
      <c r="AF96" s="105"/>
      <c r="AG96" s="107">
        <f>'D2.2 - Přeložka kanalizač...'!J30</f>
        <v>0</v>
      </c>
      <c r="AH96" s="106"/>
      <c r="AI96" s="106"/>
      <c r="AJ96" s="106"/>
      <c r="AK96" s="106"/>
      <c r="AL96" s="106"/>
      <c r="AM96" s="106"/>
      <c r="AN96" s="107">
        <f>SUM(AG96,AT96)</f>
        <v>0</v>
      </c>
      <c r="AO96" s="106"/>
      <c r="AP96" s="106"/>
      <c r="AQ96" s="108" t="s">
        <v>80</v>
      </c>
      <c r="AR96" s="103"/>
      <c r="AS96" s="109">
        <v>0</v>
      </c>
      <c r="AT96" s="110">
        <f>ROUND(SUM(AV96:AW96),2)</f>
        <v>0</v>
      </c>
      <c r="AU96" s="111">
        <f>'D2.2 - Přeložka kanalizač...'!P123</f>
        <v>0</v>
      </c>
      <c r="AV96" s="110">
        <f>'D2.2 - Přeložka kanalizač...'!J33</f>
        <v>0</v>
      </c>
      <c r="AW96" s="110">
        <f>'D2.2 - Přeložka kanalizač...'!J34</f>
        <v>0</v>
      </c>
      <c r="AX96" s="110">
        <f>'D2.2 - Přeložka kanalizač...'!J35</f>
        <v>0</v>
      </c>
      <c r="AY96" s="110">
        <f>'D2.2 - Přeložka kanalizač...'!J36</f>
        <v>0</v>
      </c>
      <c r="AZ96" s="110">
        <f>'D2.2 - Přeložka kanalizač...'!F33</f>
        <v>0</v>
      </c>
      <c r="BA96" s="110">
        <f>'D2.2 - Přeložka kanalizač...'!F34</f>
        <v>0</v>
      </c>
      <c r="BB96" s="110">
        <f>'D2.2 - Přeložka kanalizač...'!F35</f>
        <v>0</v>
      </c>
      <c r="BC96" s="110">
        <f>'D2.2 - Přeložka kanalizač...'!F36</f>
        <v>0</v>
      </c>
      <c r="BD96" s="112">
        <f>'D2.2 - Přeložka kanalizač...'!F37</f>
        <v>0</v>
      </c>
      <c r="BE96" s="7"/>
      <c r="BT96" s="113" t="s">
        <v>81</v>
      </c>
      <c r="BV96" s="113" t="s">
        <v>75</v>
      </c>
      <c r="BW96" s="113" t="s">
        <v>86</v>
      </c>
      <c r="BX96" s="113" t="s">
        <v>4</v>
      </c>
      <c r="CL96" s="113" t="s">
        <v>1</v>
      </c>
      <c r="CM96" s="113" t="s">
        <v>83</v>
      </c>
    </row>
    <row r="97" s="7" customFormat="1" ht="16.5" customHeight="1">
      <c r="A97" s="102" t="s">
        <v>77</v>
      </c>
      <c r="B97" s="103"/>
      <c r="C97" s="104"/>
      <c r="D97" s="105" t="s">
        <v>87</v>
      </c>
      <c r="E97" s="105"/>
      <c r="F97" s="105"/>
      <c r="G97" s="105"/>
      <c r="H97" s="105"/>
      <c r="I97" s="106"/>
      <c r="J97" s="105" t="s">
        <v>88</v>
      </c>
      <c r="K97" s="105"/>
      <c r="L97" s="105"/>
      <c r="M97" s="105"/>
      <c r="N97" s="105"/>
      <c r="O97" s="105"/>
      <c r="P97" s="105"/>
      <c r="Q97" s="105"/>
      <c r="R97" s="105"/>
      <c r="S97" s="105"/>
      <c r="T97" s="105"/>
      <c r="U97" s="105"/>
      <c r="V97" s="105"/>
      <c r="W97" s="105"/>
      <c r="X97" s="105"/>
      <c r="Y97" s="105"/>
      <c r="Z97" s="105"/>
      <c r="AA97" s="105"/>
      <c r="AB97" s="105"/>
      <c r="AC97" s="105"/>
      <c r="AD97" s="105"/>
      <c r="AE97" s="105"/>
      <c r="AF97" s="105"/>
      <c r="AG97" s="107">
        <f>'D 2.3 - Dešťová kanalizace'!J30</f>
        <v>0</v>
      </c>
      <c r="AH97" s="106"/>
      <c r="AI97" s="106"/>
      <c r="AJ97" s="106"/>
      <c r="AK97" s="106"/>
      <c r="AL97" s="106"/>
      <c r="AM97" s="106"/>
      <c r="AN97" s="107">
        <f>SUM(AG97,AT97)</f>
        <v>0</v>
      </c>
      <c r="AO97" s="106"/>
      <c r="AP97" s="106"/>
      <c r="AQ97" s="108" t="s">
        <v>80</v>
      </c>
      <c r="AR97" s="103"/>
      <c r="AS97" s="114">
        <v>0</v>
      </c>
      <c r="AT97" s="115">
        <f>ROUND(SUM(AV97:AW97),2)</f>
        <v>0</v>
      </c>
      <c r="AU97" s="116">
        <f>'D 2.3 - Dešťová kanalizace'!P127</f>
        <v>0</v>
      </c>
      <c r="AV97" s="115">
        <f>'D 2.3 - Dešťová kanalizace'!J33</f>
        <v>0</v>
      </c>
      <c r="AW97" s="115">
        <f>'D 2.3 - Dešťová kanalizace'!J34</f>
        <v>0</v>
      </c>
      <c r="AX97" s="115">
        <f>'D 2.3 - Dešťová kanalizace'!J35</f>
        <v>0</v>
      </c>
      <c r="AY97" s="115">
        <f>'D 2.3 - Dešťová kanalizace'!J36</f>
        <v>0</v>
      </c>
      <c r="AZ97" s="115">
        <f>'D 2.3 - Dešťová kanalizace'!F33</f>
        <v>0</v>
      </c>
      <c r="BA97" s="115">
        <f>'D 2.3 - Dešťová kanalizace'!F34</f>
        <v>0</v>
      </c>
      <c r="BB97" s="115">
        <f>'D 2.3 - Dešťová kanalizace'!F35</f>
        <v>0</v>
      </c>
      <c r="BC97" s="115">
        <f>'D 2.3 - Dešťová kanalizace'!F36</f>
        <v>0</v>
      </c>
      <c r="BD97" s="117">
        <f>'D 2.3 - Dešťová kanalizace'!F37</f>
        <v>0</v>
      </c>
      <c r="BE97" s="7"/>
      <c r="BT97" s="113" t="s">
        <v>81</v>
      </c>
      <c r="BV97" s="113" t="s">
        <v>75</v>
      </c>
      <c r="BW97" s="113" t="s">
        <v>89</v>
      </c>
      <c r="BX97" s="113" t="s">
        <v>4</v>
      </c>
      <c r="CL97" s="113" t="s">
        <v>1</v>
      </c>
      <c r="CM97" s="113" t="s">
        <v>83</v>
      </c>
    </row>
    <row r="98" s="2" customFormat="1" ht="30" customHeight="1">
      <c r="A98" s="36"/>
      <c r="B98" s="37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7"/>
      <c r="AS98" s="36"/>
      <c r="AT98" s="36"/>
      <c r="AU98" s="36"/>
      <c r="AV98" s="36"/>
      <c r="AW98" s="36"/>
      <c r="AX98" s="36"/>
      <c r="AY98" s="36"/>
      <c r="AZ98" s="36"/>
      <c r="BA98" s="36"/>
      <c r="BB98" s="36"/>
      <c r="BC98" s="36"/>
      <c r="BD98" s="36"/>
      <c r="BE98" s="36"/>
    </row>
    <row r="99" s="2" customFormat="1" ht="6.96" customHeight="1">
      <c r="A99" s="36"/>
      <c r="B99" s="58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  <c r="AA99" s="59"/>
      <c r="AB99" s="59"/>
      <c r="AC99" s="59"/>
      <c r="AD99" s="59"/>
      <c r="AE99" s="59"/>
      <c r="AF99" s="59"/>
      <c r="AG99" s="59"/>
      <c r="AH99" s="59"/>
      <c r="AI99" s="59"/>
      <c r="AJ99" s="59"/>
      <c r="AK99" s="59"/>
      <c r="AL99" s="59"/>
      <c r="AM99" s="59"/>
      <c r="AN99" s="59"/>
      <c r="AO99" s="59"/>
      <c r="AP99" s="59"/>
      <c r="AQ99" s="59"/>
      <c r="AR99" s="37"/>
      <c r="AS99" s="36"/>
      <c r="AT99" s="36"/>
      <c r="AU99" s="36"/>
      <c r="AV99" s="36"/>
      <c r="AW99" s="36"/>
      <c r="AX99" s="36"/>
      <c r="AY99" s="36"/>
      <c r="AZ99" s="36"/>
      <c r="BA99" s="36"/>
      <c r="BB99" s="36"/>
      <c r="BC99" s="36"/>
      <c r="BD99" s="36"/>
      <c r="BE99" s="36"/>
    </row>
  </sheetData>
  <mergeCells count="50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N96:AP96"/>
    <mergeCell ref="AG96:AM96"/>
    <mergeCell ref="D96:H96"/>
    <mergeCell ref="J96:AF96"/>
    <mergeCell ref="AN97:AP97"/>
    <mergeCell ref="AG97:AM97"/>
    <mergeCell ref="D97:H97"/>
    <mergeCell ref="J97:AF97"/>
    <mergeCell ref="AG94:AM94"/>
    <mergeCell ref="AN94:AP94"/>
    <mergeCell ref="AR2:BE2"/>
  </mergeCells>
  <hyperlinks>
    <hyperlink ref="A95" location="'D2.1 - Přeložka vodovodní...'!C2" display="/"/>
    <hyperlink ref="A96" location="'D2.2 - Přeložka kanalizač...'!C2" display="/"/>
    <hyperlink ref="A97" location="'D 2.3 - Dešťová kanalizace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6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82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83</v>
      </c>
    </row>
    <row r="4" s="1" customFormat="1" ht="24.96" customHeight="1">
      <c r="B4" s="20"/>
      <c r="D4" s="21" t="s">
        <v>90</v>
      </c>
      <c r="L4" s="20"/>
      <c r="M4" s="118" t="s">
        <v>10</v>
      </c>
      <c r="AT4" s="17" t="s">
        <v>3</v>
      </c>
    </row>
    <row r="5" s="1" customFormat="1" ht="6.96" customHeight="1">
      <c r="B5" s="20"/>
      <c r="L5" s="20"/>
    </row>
    <row r="6" s="1" customFormat="1" ht="12" customHeight="1">
      <c r="B6" s="20"/>
      <c r="D6" s="30" t="s">
        <v>16</v>
      </c>
      <c r="L6" s="20"/>
    </row>
    <row r="7" s="1" customFormat="1" ht="16.5" customHeight="1">
      <c r="B7" s="20"/>
      <c r="E7" s="119" t="str">
        <f>'Rekapitulace stavby'!K6</f>
        <v>Přestavba školy na bytový dům Lanškroun ul. Kollárova 455</v>
      </c>
      <c r="F7" s="30"/>
      <c r="G7" s="30"/>
      <c r="H7" s="30"/>
      <c r="L7" s="20"/>
    </row>
    <row r="8" s="2" customFormat="1" ht="12" customHeight="1">
      <c r="A8" s="36"/>
      <c r="B8" s="37"/>
      <c r="C8" s="36"/>
      <c r="D8" s="30" t="s">
        <v>91</v>
      </c>
      <c r="E8" s="36"/>
      <c r="F8" s="36"/>
      <c r="G8" s="36"/>
      <c r="H8" s="36"/>
      <c r="I8" s="36"/>
      <c r="J8" s="36"/>
      <c r="K8" s="36"/>
      <c r="L8" s="53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s="2" customFormat="1" ht="16.5" customHeight="1">
      <c r="A9" s="36"/>
      <c r="B9" s="37"/>
      <c r="C9" s="36"/>
      <c r="D9" s="36"/>
      <c r="E9" s="65" t="s">
        <v>92</v>
      </c>
      <c r="F9" s="36"/>
      <c r="G9" s="36"/>
      <c r="H9" s="36"/>
      <c r="I9" s="36"/>
      <c r="J9" s="36"/>
      <c r="K9" s="36"/>
      <c r="L9" s="53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>
      <c r="A10" s="36"/>
      <c r="B10" s="37"/>
      <c r="C10" s="36"/>
      <c r="D10" s="36"/>
      <c r="E10" s="36"/>
      <c r="F10" s="36"/>
      <c r="G10" s="36"/>
      <c r="H10" s="36"/>
      <c r="I10" s="36"/>
      <c r="J10" s="36"/>
      <c r="K10" s="36"/>
      <c r="L10" s="53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2" customHeight="1">
      <c r="A11" s="36"/>
      <c r="B11" s="37"/>
      <c r="C11" s="36"/>
      <c r="D11" s="30" t="s">
        <v>18</v>
      </c>
      <c r="E11" s="36"/>
      <c r="F11" s="25" t="s">
        <v>1</v>
      </c>
      <c r="G11" s="36"/>
      <c r="H11" s="36"/>
      <c r="I11" s="30" t="s">
        <v>19</v>
      </c>
      <c r="J11" s="25" t="s">
        <v>1</v>
      </c>
      <c r="K11" s="36"/>
      <c r="L11" s="53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 ht="12" customHeight="1">
      <c r="A12" s="36"/>
      <c r="B12" s="37"/>
      <c r="C12" s="36"/>
      <c r="D12" s="30" t="s">
        <v>20</v>
      </c>
      <c r="E12" s="36"/>
      <c r="F12" s="25" t="s">
        <v>21</v>
      </c>
      <c r="G12" s="36"/>
      <c r="H12" s="36"/>
      <c r="I12" s="30" t="s">
        <v>22</v>
      </c>
      <c r="J12" s="67" t="str">
        <f>'Rekapitulace stavby'!AN8</f>
        <v>18. 6. 2025</v>
      </c>
      <c r="K12" s="36"/>
      <c r="L12" s="53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0.8" customHeight="1">
      <c r="A13" s="36"/>
      <c r="B13" s="37"/>
      <c r="C13" s="36"/>
      <c r="D13" s="36"/>
      <c r="E13" s="36"/>
      <c r="F13" s="36"/>
      <c r="G13" s="36"/>
      <c r="H13" s="36"/>
      <c r="I13" s="36"/>
      <c r="J13" s="36"/>
      <c r="K13" s="36"/>
      <c r="L13" s="53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37"/>
      <c r="C14" s="36"/>
      <c r="D14" s="30" t="s">
        <v>24</v>
      </c>
      <c r="E14" s="36"/>
      <c r="F14" s="36"/>
      <c r="G14" s="36"/>
      <c r="H14" s="36"/>
      <c r="I14" s="30" t="s">
        <v>25</v>
      </c>
      <c r="J14" s="25" t="str">
        <f>IF('Rekapitulace stavby'!AN10="","",'Rekapitulace stavby'!AN10)</f>
        <v/>
      </c>
      <c r="K14" s="36"/>
      <c r="L14" s="53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8" customHeight="1">
      <c r="A15" s="36"/>
      <c r="B15" s="37"/>
      <c r="C15" s="36"/>
      <c r="D15" s="36"/>
      <c r="E15" s="25" t="str">
        <f>IF('Rekapitulace stavby'!E11="","",'Rekapitulace stavby'!E11)</f>
        <v xml:space="preserve"> </v>
      </c>
      <c r="F15" s="36"/>
      <c r="G15" s="36"/>
      <c r="H15" s="36"/>
      <c r="I15" s="30" t="s">
        <v>26</v>
      </c>
      <c r="J15" s="25" t="str">
        <f>IF('Rekapitulace stavby'!AN11="","",'Rekapitulace stavby'!AN11)</f>
        <v/>
      </c>
      <c r="K15" s="36"/>
      <c r="L15" s="53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6.96" customHeight="1">
      <c r="A16" s="36"/>
      <c r="B16" s="37"/>
      <c r="C16" s="36"/>
      <c r="D16" s="36"/>
      <c r="E16" s="36"/>
      <c r="F16" s="36"/>
      <c r="G16" s="36"/>
      <c r="H16" s="36"/>
      <c r="I16" s="36"/>
      <c r="J16" s="36"/>
      <c r="K16" s="36"/>
      <c r="L16" s="53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2" customHeight="1">
      <c r="A17" s="36"/>
      <c r="B17" s="37"/>
      <c r="C17" s="36"/>
      <c r="D17" s="30" t="s">
        <v>27</v>
      </c>
      <c r="E17" s="36"/>
      <c r="F17" s="36"/>
      <c r="G17" s="36"/>
      <c r="H17" s="36"/>
      <c r="I17" s="30" t="s">
        <v>25</v>
      </c>
      <c r="J17" s="31" t="str">
        <f>'Rekapitulace stavby'!AN13</f>
        <v>Vyplň údaj</v>
      </c>
      <c r="K17" s="36"/>
      <c r="L17" s="53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18" customHeight="1">
      <c r="A18" s="36"/>
      <c r="B18" s="37"/>
      <c r="C18" s="36"/>
      <c r="D18" s="36"/>
      <c r="E18" s="31" t="str">
        <f>'Rekapitulace stavby'!E14</f>
        <v>Vyplň údaj</v>
      </c>
      <c r="F18" s="25"/>
      <c r="G18" s="25"/>
      <c r="H18" s="25"/>
      <c r="I18" s="30" t="s">
        <v>26</v>
      </c>
      <c r="J18" s="31" t="str">
        <f>'Rekapitulace stavby'!AN14</f>
        <v>Vyplň údaj</v>
      </c>
      <c r="K18" s="36"/>
      <c r="L18" s="53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6.96" customHeight="1">
      <c r="A19" s="36"/>
      <c r="B19" s="37"/>
      <c r="C19" s="36"/>
      <c r="D19" s="36"/>
      <c r="E19" s="36"/>
      <c r="F19" s="36"/>
      <c r="G19" s="36"/>
      <c r="H19" s="36"/>
      <c r="I19" s="36"/>
      <c r="J19" s="36"/>
      <c r="K19" s="36"/>
      <c r="L19" s="53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2" customHeight="1">
      <c r="A20" s="36"/>
      <c r="B20" s="37"/>
      <c r="C20" s="36"/>
      <c r="D20" s="30" t="s">
        <v>29</v>
      </c>
      <c r="E20" s="36"/>
      <c r="F20" s="36"/>
      <c r="G20" s="36"/>
      <c r="H20" s="36"/>
      <c r="I20" s="30" t="s">
        <v>25</v>
      </c>
      <c r="J20" s="25" t="str">
        <f>IF('Rekapitulace stavby'!AN16="","",'Rekapitulace stavby'!AN16)</f>
        <v/>
      </c>
      <c r="K20" s="36"/>
      <c r="L20" s="53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18" customHeight="1">
      <c r="A21" s="36"/>
      <c r="B21" s="37"/>
      <c r="C21" s="36"/>
      <c r="D21" s="36"/>
      <c r="E21" s="25" t="str">
        <f>IF('Rekapitulace stavby'!E17="","",'Rekapitulace stavby'!E17)</f>
        <v xml:space="preserve"> </v>
      </c>
      <c r="F21" s="36"/>
      <c r="G21" s="36"/>
      <c r="H21" s="36"/>
      <c r="I21" s="30" t="s">
        <v>26</v>
      </c>
      <c r="J21" s="25" t="str">
        <f>IF('Rekapitulace stavby'!AN17="","",'Rekapitulace stavby'!AN17)</f>
        <v/>
      </c>
      <c r="K21" s="36"/>
      <c r="L21" s="53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6.96" customHeight="1">
      <c r="A22" s="36"/>
      <c r="B22" s="37"/>
      <c r="C22" s="36"/>
      <c r="D22" s="36"/>
      <c r="E22" s="36"/>
      <c r="F22" s="36"/>
      <c r="G22" s="36"/>
      <c r="H22" s="36"/>
      <c r="I22" s="36"/>
      <c r="J22" s="36"/>
      <c r="K22" s="36"/>
      <c r="L22" s="53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2" customHeight="1">
      <c r="A23" s="36"/>
      <c r="B23" s="37"/>
      <c r="C23" s="36"/>
      <c r="D23" s="30" t="s">
        <v>31</v>
      </c>
      <c r="E23" s="36"/>
      <c r="F23" s="36"/>
      <c r="G23" s="36"/>
      <c r="H23" s="36"/>
      <c r="I23" s="30" t="s">
        <v>25</v>
      </c>
      <c r="J23" s="25" t="str">
        <f>IF('Rekapitulace stavby'!AN19="","",'Rekapitulace stavby'!AN19)</f>
        <v/>
      </c>
      <c r="K23" s="36"/>
      <c r="L23" s="53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18" customHeight="1">
      <c r="A24" s="36"/>
      <c r="B24" s="37"/>
      <c r="C24" s="36"/>
      <c r="D24" s="36"/>
      <c r="E24" s="25" t="str">
        <f>IF('Rekapitulace stavby'!E20="","",'Rekapitulace stavby'!E20)</f>
        <v xml:space="preserve"> </v>
      </c>
      <c r="F24" s="36"/>
      <c r="G24" s="36"/>
      <c r="H24" s="36"/>
      <c r="I24" s="30" t="s">
        <v>26</v>
      </c>
      <c r="J24" s="25" t="str">
        <f>IF('Rekapitulace stavby'!AN20="","",'Rekapitulace stavby'!AN20)</f>
        <v/>
      </c>
      <c r="K24" s="36"/>
      <c r="L24" s="53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6.96" customHeight="1">
      <c r="A25" s="36"/>
      <c r="B25" s="37"/>
      <c r="C25" s="36"/>
      <c r="D25" s="36"/>
      <c r="E25" s="36"/>
      <c r="F25" s="36"/>
      <c r="G25" s="36"/>
      <c r="H25" s="36"/>
      <c r="I25" s="36"/>
      <c r="J25" s="36"/>
      <c r="K25" s="36"/>
      <c r="L25" s="53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2" customHeight="1">
      <c r="A26" s="36"/>
      <c r="B26" s="37"/>
      <c r="C26" s="36"/>
      <c r="D26" s="30" t="s">
        <v>32</v>
      </c>
      <c r="E26" s="36"/>
      <c r="F26" s="36"/>
      <c r="G26" s="36"/>
      <c r="H26" s="36"/>
      <c r="I26" s="36"/>
      <c r="J26" s="36"/>
      <c r="K26" s="36"/>
      <c r="L26" s="53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8" customFormat="1" ht="16.5" customHeight="1">
      <c r="A27" s="120"/>
      <c r="B27" s="121"/>
      <c r="C27" s="120"/>
      <c r="D27" s="120"/>
      <c r="E27" s="34" t="s">
        <v>1</v>
      </c>
      <c r="F27" s="34"/>
      <c r="G27" s="34"/>
      <c r="H27" s="34"/>
      <c r="I27" s="120"/>
      <c r="J27" s="120"/>
      <c r="K27" s="120"/>
      <c r="L27" s="122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</row>
    <row r="28" s="2" customFormat="1" ht="6.96" customHeight="1">
      <c r="A28" s="36"/>
      <c r="B28" s="37"/>
      <c r="C28" s="36"/>
      <c r="D28" s="36"/>
      <c r="E28" s="36"/>
      <c r="F28" s="36"/>
      <c r="G28" s="36"/>
      <c r="H28" s="36"/>
      <c r="I28" s="36"/>
      <c r="J28" s="36"/>
      <c r="K28" s="36"/>
      <c r="L28" s="53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2" customFormat="1" ht="6.96" customHeight="1">
      <c r="A29" s="36"/>
      <c r="B29" s="37"/>
      <c r="C29" s="36"/>
      <c r="D29" s="88"/>
      <c r="E29" s="88"/>
      <c r="F29" s="88"/>
      <c r="G29" s="88"/>
      <c r="H29" s="88"/>
      <c r="I29" s="88"/>
      <c r="J29" s="88"/>
      <c r="K29" s="88"/>
      <c r="L29" s="53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="2" customFormat="1" ht="25.44" customHeight="1">
      <c r="A30" s="36"/>
      <c r="B30" s="37"/>
      <c r="C30" s="36"/>
      <c r="D30" s="123" t="s">
        <v>33</v>
      </c>
      <c r="E30" s="36"/>
      <c r="F30" s="36"/>
      <c r="G30" s="36"/>
      <c r="H30" s="36"/>
      <c r="I30" s="36"/>
      <c r="J30" s="94">
        <f>ROUND(J124, 2)</f>
        <v>0</v>
      </c>
      <c r="K30" s="36"/>
      <c r="L30" s="53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37"/>
      <c r="C31" s="36"/>
      <c r="D31" s="88"/>
      <c r="E31" s="88"/>
      <c r="F31" s="88"/>
      <c r="G31" s="88"/>
      <c r="H31" s="88"/>
      <c r="I31" s="88"/>
      <c r="J31" s="88"/>
      <c r="K31" s="88"/>
      <c r="L31" s="53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14.4" customHeight="1">
      <c r="A32" s="36"/>
      <c r="B32" s="37"/>
      <c r="C32" s="36"/>
      <c r="D32" s="36"/>
      <c r="E32" s="36"/>
      <c r="F32" s="41" t="s">
        <v>35</v>
      </c>
      <c r="G32" s="36"/>
      <c r="H32" s="36"/>
      <c r="I32" s="41" t="s">
        <v>34</v>
      </c>
      <c r="J32" s="41" t="s">
        <v>36</v>
      </c>
      <c r="K32" s="36"/>
      <c r="L32" s="53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14.4" customHeight="1">
      <c r="A33" s="36"/>
      <c r="B33" s="37"/>
      <c r="C33" s="36"/>
      <c r="D33" s="124" t="s">
        <v>37</v>
      </c>
      <c r="E33" s="30" t="s">
        <v>38</v>
      </c>
      <c r="F33" s="125">
        <f>ROUND((SUM(BE124:BE258)),  2)</f>
        <v>0</v>
      </c>
      <c r="G33" s="36"/>
      <c r="H33" s="36"/>
      <c r="I33" s="126">
        <v>0.20999999999999999</v>
      </c>
      <c r="J33" s="125">
        <f>ROUND(((SUM(BE124:BE258))*I33),  2)</f>
        <v>0</v>
      </c>
      <c r="K33" s="36"/>
      <c r="L33" s="53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37"/>
      <c r="C34" s="36"/>
      <c r="D34" s="36"/>
      <c r="E34" s="30" t="s">
        <v>39</v>
      </c>
      <c r="F34" s="125">
        <f>ROUND((SUM(BF124:BF258)),  2)</f>
        <v>0</v>
      </c>
      <c r="G34" s="36"/>
      <c r="H34" s="36"/>
      <c r="I34" s="126">
        <v>0.12</v>
      </c>
      <c r="J34" s="125">
        <f>ROUND(((SUM(BF124:BF258))*I34),  2)</f>
        <v>0</v>
      </c>
      <c r="K34" s="36"/>
      <c r="L34" s="53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hidden="1" s="2" customFormat="1" ht="14.4" customHeight="1">
      <c r="A35" s="36"/>
      <c r="B35" s="37"/>
      <c r="C35" s="36"/>
      <c r="D35" s="36"/>
      <c r="E35" s="30" t="s">
        <v>40</v>
      </c>
      <c r="F35" s="125">
        <f>ROUND((SUM(BG124:BG258)),  2)</f>
        <v>0</v>
      </c>
      <c r="G35" s="36"/>
      <c r="H35" s="36"/>
      <c r="I35" s="126">
        <v>0.20999999999999999</v>
      </c>
      <c r="J35" s="125">
        <f>0</f>
        <v>0</v>
      </c>
      <c r="K35" s="36"/>
      <c r="L35" s="53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hidden="1" s="2" customFormat="1" ht="14.4" customHeight="1">
      <c r="A36" s="36"/>
      <c r="B36" s="37"/>
      <c r="C36" s="36"/>
      <c r="D36" s="36"/>
      <c r="E36" s="30" t="s">
        <v>41</v>
      </c>
      <c r="F36" s="125">
        <f>ROUND((SUM(BH124:BH258)),  2)</f>
        <v>0</v>
      </c>
      <c r="G36" s="36"/>
      <c r="H36" s="36"/>
      <c r="I36" s="126">
        <v>0.12</v>
      </c>
      <c r="J36" s="125">
        <f>0</f>
        <v>0</v>
      </c>
      <c r="K36" s="36"/>
      <c r="L36" s="53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37"/>
      <c r="C37" s="36"/>
      <c r="D37" s="36"/>
      <c r="E37" s="30" t="s">
        <v>42</v>
      </c>
      <c r="F37" s="125">
        <f>ROUND((SUM(BI124:BI258)),  2)</f>
        <v>0</v>
      </c>
      <c r="G37" s="36"/>
      <c r="H37" s="36"/>
      <c r="I37" s="126">
        <v>0</v>
      </c>
      <c r="J37" s="125">
        <f>0</f>
        <v>0</v>
      </c>
      <c r="K37" s="36"/>
      <c r="L37" s="53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="2" customFormat="1" ht="6.96" customHeight="1">
      <c r="A38" s="36"/>
      <c r="B38" s="37"/>
      <c r="C38" s="36"/>
      <c r="D38" s="36"/>
      <c r="E38" s="36"/>
      <c r="F38" s="36"/>
      <c r="G38" s="36"/>
      <c r="H38" s="36"/>
      <c r="I38" s="36"/>
      <c r="J38" s="36"/>
      <c r="K38" s="36"/>
      <c r="L38" s="53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="2" customFormat="1" ht="25.44" customHeight="1">
      <c r="A39" s="36"/>
      <c r="B39" s="37"/>
      <c r="C39" s="127"/>
      <c r="D39" s="128" t="s">
        <v>43</v>
      </c>
      <c r="E39" s="79"/>
      <c r="F39" s="79"/>
      <c r="G39" s="129" t="s">
        <v>44</v>
      </c>
      <c r="H39" s="130" t="s">
        <v>45</v>
      </c>
      <c r="I39" s="79"/>
      <c r="J39" s="131">
        <f>SUM(J30:J37)</f>
        <v>0</v>
      </c>
      <c r="K39" s="132"/>
      <c r="L39" s="53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14.4" customHeight="1">
      <c r="A40" s="36"/>
      <c r="B40" s="37"/>
      <c r="C40" s="36"/>
      <c r="D40" s="36"/>
      <c r="E40" s="36"/>
      <c r="F40" s="36"/>
      <c r="G40" s="36"/>
      <c r="H40" s="36"/>
      <c r="I40" s="36"/>
      <c r="J40" s="36"/>
      <c r="K40" s="36"/>
      <c r="L40" s="53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53"/>
      <c r="D50" s="54" t="s">
        <v>46</v>
      </c>
      <c r="E50" s="55"/>
      <c r="F50" s="55"/>
      <c r="G50" s="54" t="s">
        <v>47</v>
      </c>
      <c r="H50" s="55"/>
      <c r="I50" s="55"/>
      <c r="J50" s="55"/>
      <c r="K50" s="55"/>
      <c r="L50" s="5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6"/>
      <c r="B61" s="37"/>
      <c r="C61" s="36"/>
      <c r="D61" s="56" t="s">
        <v>48</v>
      </c>
      <c r="E61" s="39"/>
      <c r="F61" s="133" t="s">
        <v>49</v>
      </c>
      <c r="G61" s="56" t="s">
        <v>48</v>
      </c>
      <c r="H61" s="39"/>
      <c r="I61" s="39"/>
      <c r="J61" s="134" t="s">
        <v>49</v>
      </c>
      <c r="K61" s="39"/>
      <c r="L61" s="53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6"/>
      <c r="B65" s="37"/>
      <c r="C65" s="36"/>
      <c r="D65" s="54" t="s">
        <v>50</v>
      </c>
      <c r="E65" s="57"/>
      <c r="F65" s="57"/>
      <c r="G65" s="54" t="s">
        <v>51</v>
      </c>
      <c r="H65" s="57"/>
      <c r="I65" s="57"/>
      <c r="J65" s="57"/>
      <c r="K65" s="57"/>
      <c r="L65" s="53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6"/>
      <c r="B76" s="37"/>
      <c r="C76" s="36"/>
      <c r="D76" s="56" t="s">
        <v>48</v>
      </c>
      <c r="E76" s="39"/>
      <c r="F76" s="133" t="s">
        <v>49</v>
      </c>
      <c r="G76" s="56" t="s">
        <v>48</v>
      </c>
      <c r="H76" s="39"/>
      <c r="I76" s="39"/>
      <c r="J76" s="134" t="s">
        <v>49</v>
      </c>
      <c r="K76" s="39"/>
      <c r="L76" s="53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3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hidden="1" s="2" customFormat="1" ht="6.96" customHeight="1">
      <c r="A81" s="36"/>
      <c r="B81" s="60"/>
      <c r="C81" s="61"/>
      <c r="D81" s="61"/>
      <c r="E81" s="61"/>
      <c r="F81" s="61"/>
      <c r="G81" s="61"/>
      <c r="H81" s="61"/>
      <c r="I81" s="61"/>
      <c r="J81" s="61"/>
      <c r="K81" s="61"/>
      <c r="L81" s="53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hidden="1" s="2" customFormat="1" ht="24.96" customHeight="1">
      <c r="A82" s="36"/>
      <c r="B82" s="37"/>
      <c r="C82" s="21" t="s">
        <v>93</v>
      </c>
      <c r="D82" s="36"/>
      <c r="E82" s="36"/>
      <c r="F82" s="36"/>
      <c r="G82" s="36"/>
      <c r="H82" s="36"/>
      <c r="I82" s="36"/>
      <c r="J82" s="36"/>
      <c r="K82" s="36"/>
      <c r="L82" s="53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hidden="1" s="2" customFormat="1" ht="6.96" customHeight="1">
      <c r="A83" s="36"/>
      <c r="B83" s="37"/>
      <c r="C83" s="36"/>
      <c r="D83" s="36"/>
      <c r="E83" s="36"/>
      <c r="F83" s="36"/>
      <c r="G83" s="36"/>
      <c r="H83" s="36"/>
      <c r="I83" s="36"/>
      <c r="J83" s="36"/>
      <c r="K83" s="36"/>
      <c r="L83" s="53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hidden="1" s="2" customFormat="1" ht="12" customHeight="1">
      <c r="A84" s="36"/>
      <c r="B84" s="37"/>
      <c r="C84" s="30" t="s">
        <v>16</v>
      </c>
      <c r="D84" s="36"/>
      <c r="E84" s="36"/>
      <c r="F84" s="36"/>
      <c r="G84" s="36"/>
      <c r="H84" s="36"/>
      <c r="I84" s="36"/>
      <c r="J84" s="36"/>
      <c r="K84" s="36"/>
      <c r="L84" s="53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hidden="1" s="2" customFormat="1" ht="16.5" customHeight="1">
      <c r="A85" s="36"/>
      <c r="B85" s="37"/>
      <c r="C85" s="36"/>
      <c r="D85" s="36"/>
      <c r="E85" s="119" t="str">
        <f>E7</f>
        <v>Přestavba školy na bytový dům Lanškroun ul. Kollárova 455</v>
      </c>
      <c r="F85" s="30"/>
      <c r="G85" s="30"/>
      <c r="H85" s="30"/>
      <c r="I85" s="36"/>
      <c r="J85" s="36"/>
      <c r="K85" s="36"/>
      <c r="L85" s="53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hidden="1" s="2" customFormat="1" ht="12" customHeight="1">
      <c r="A86" s="36"/>
      <c r="B86" s="37"/>
      <c r="C86" s="30" t="s">
        <v>91</v>
      </c>
      <c r="D86" s="36"/>
      <c r="E86" s="36"/>
      <c r="F86" s="36"/>
      <c r="G86" s="36"/>
      <c r="H86" s="36"/>
      <c r="I86" s="36"/>
      <c r="J86" s="36"/>
      <c r="K86" s="36"/>
      <c r="L86" s="53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hidden="1" s="2" customFormat="1" ht="16.5" customHeight="1">
      <c r="A87" s="36"/>
      <c r="B87" s="37"/>
      <c r="C87" s="36"/>
      <c r="D87" s="36"/>
      <c r="E87" s="65" t="str">
        <f>E9</f>
        <v>D2.1 - Přeložka vodovodní přípojky</v>
      </c>
      <c r="F87" s="36"/>
      <c r="G87" s="36"/>
      <c r="H87" s="36"/>
      <c r="I87" s="36"/>
      <c r="J87" s="36"/>
      <c r="K87" s="36"/>
      <c r="L87" s="53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hidden="1" s="2" customFormat="1" ht="6.96" customHeight="1">
      <c r="A88" s="36"/>
      <c r="B88" s="37"/>
      <c r="C88" s="36"/>
      <c r="D88" s="36"/>
      <c r="E88" s="36"/>
      <c r="F88" s="36"/>
      <c r="G88" s="36"/>
      <c r="H88" s="36"/>
      <c r="I88" s="36"/>
      <c r="J88" s="36"/>
      <c r="K88" s="36"/>
      <c r="L88" s="53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hidden="1" s="2" customFormat="1" ht="12" customHeight="1">
      <c r="A89" s="36"/>
      <c r="B89" s="37"/>
      <c r="C89" s="30" t="s">
        <v>20</v>
      </c>
      <c r="D89" s="36"/>
      <c r="E89" s="36"/>
      <c r="F89" s="25" t="str">
        <f>F12</f>
        <v xml:space="preserve"> </v>
      </c>
      <c r="G89" s="36"/>
      <c r="H89" s="36"/>
      <c r="I89" s="30" t="s">
        <v>22</v>
      </c>
      <c r="J89" s="67" t="str">
        <f>IF(J12="","",J12)</f>
        <v>18. 6. 2025</v>
      </c>
      <c r="K89" s="36"/>
      <c r="L89" s="53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hidden="1" s="2" customFormat="1" ht="6.96" customHeight="1">
      <c r="A90" s="36"/>
      <c r="B90" s="37"/>
      <c r="C90" s="36"/>
      <c r="D90" s="36"/>
      <c r="E90" s="36"/>
      <c r="F90" s="36"/>
      <c r="G90" s="36"/>
      <c r="H90" s="36"/>
      <c r="I90" s="36"/>
      <c r="J90" s="36"/>
      <c r="K90" s="36"/>
      <c r="L90" s="53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hidden="1" s="2" customFormat="1" ht="15.15" customHeight="1">
      <c r="A91" s="36"/>
      <c r="B91" s="37"/>
      <c r="C91" s="30" t="s">
        <v>24</v>
      </c>
      <c r="D91" s="36"/>
      <c r="E91" s="36"/>
      <c r="F91" s="25" t="str">
        <f>E15</f>
        <v xml:space="preserve"> </v>
      </c>
      <c r="G91" s="36"/>
      <c r="H91" s="36"/>
      <c r="I91" s="30" t="s">
        <v>29</v>
      </c>
      <c r="J91" s="34" t="str">
        <f>E21</f>
        <v xml:space="preserve"> </v>
      </c>
      <c r="K91" s="36"/>
      <c r="L91" s="53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hidden="1" s="2" customFormat="1" ht="15.15" customHeight="1">
      <c r="A92" s="36"/>
      <c r="B92" s="37"/>
      <c r="C92" s="30" t="s">
        <v>27</v>
      </c>
      <c r="D92" s="36"/>
      <c r="E92" s="36"/>
      <c r="F92" s="25" t="str">
        <f>IF(E18="","",E18)</f>
        <v>Vyplň údaj</v>
      </c>
      <c r="G92" s="36"/>
      <c r="H92" s="36"/>
      <c r="I92" s="30" t="s">
        <v>31</v>
      </c>
      <c r="J92" s="34" t="str">
        <f>E24</f>
        <v xml:space="preserve"> </v>
      </c>
      <c r="K92" s="36"/>
      <c r="L92" s="53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hidden="1" s="2" customFormat="1" ht="10.32" customHeight="1">
      <c r="A93" s="36"/>
      <c r="B93" s="37"/>
      <c r="C93" s="36"/>
      <c r="D93" s="36"/>
      <c r="E93" s="36"/>
      <c r="F93" s="36"/>
      <c r="G93" s="36"/>
      <c r="H93" s="36"/>
      <c r="I93" s="36"/>
      <c r="J93" s="36"/>
      <c r="K93" s="36"/>
      <c r="L93" s="53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hidden="1" s="2" customFormat="1" ht="29.28" customHeight="1">
      <c r="A94" s="36"/>
      <c r="B94" s="37"/>
      <c r="C94" s="135" t="s">
        <v>94</v>
      </c>
      <c r="D94" s="127"/>
      <c r="E94" s="127"/>
      <c r="F94" s="127"/>
      <c r="G94" s="127"/>
      <c r="H94" s="127"/>
      <c r="I94" s="127"/>
      <c r="J94" s="136" t="s">
        <v>95</v>
      </c>
      <c r="K94" s="127"/>
      <c r="L94" s="53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hidden="1" s="2" customFormat="1" ht="10.32" customHeight="1">
      <c r="A95" s="36"/>
      <c r="B95" s="37"/>
      <c r="C95" s="36"/>
      <c r="D95" s="36"/>
      <c r="E95" s="36"/>
      <c r="F95" s="36"/>
      <c r="G95" s="36"/>
      <c r="H95" s="36"/>
      <c r="I95" s="36"/>
      <c r="J95" s="36"/>
      <c r="K95" s="36"/>
      <c r="L95" s="53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hidden="1" s="2" customFormat="1" ht="22.8" customHeight="1">
      <c r="A96" s="36"/>
      <c r="B96" s="37"/>
      <c r="C96" s="137" t="s">
        <v>96</v>
      </c>
      <c r="D96" s="36"/>
      <c r="E96" s="36"/>
      <c r="F96" s="36"/>
      <c r="G96" s="36"/>
      <c r="H96" s="36"/>
      <c r="I96" s="36"/>
      <c r="J96" s="94">
        <f>J124</f>
        <v>0</v>
      </c>
      <c r="K96" s="36"/>
      <c r="L96" s="53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U96" s="17" t="s">
        <v>97</v>
      </c>
    </row>
    <row r="97" hidden="1" s="9" customFormat="1" ht="24.96" customHeight="1">
      <c r="A97" s="9"/>
      <c r="B97" s="138"/>
      <c r="C97" s="9"/>
      <c r="D97" s="139" t="s">
        <v>98</v>
      </c>
      <c r="E97" s="140"/>
      <c r="F97" s="140"/>
      <c r="G97" s="140"/>
      <c r="H97" s="140"/>
      <c r="I97" s="140"/>
      <c r="J97" s="141">
        <f>J125</f>
        <v>0</v>
      </c>
      <c r="K97" s="9"/>
      <c r="L97" s="138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42"/>
      <c r="C98" s="10"/>
      <c r="D98" s="143" t="s">
        <v>99</v>
      </c>
      <c r="E98" s="144"/>
      <c r="F98" s="144"/>
      <c r="G98" s="144"/>
      <c r="H98" s="144"/>
      <c r="I98" s="144"/>
      <c r="J98" s="145">
        <f>J126</f>
        <v>0</v>
      </c>
      <c r="K98" s="10"/>
      <c r="L98" s="142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10" customFormat="1" ht="19.92" customHeight="1">
      <c r="A99" s="10"/>
      <c r="B99" s="142"/>
      <c r="C99" s="10"/>
      <c r="D99" s="143" t="s">
        <v>100</v>
      </c>
      <c r="E99" s="144"/>
      <c r="F99" s="144"/>
      <c r="G99" s="144"/>
      <c r="H99" s="144"/>
      <c r="I99" s="144"/>
      <c r="J99" s="145">
        <f>J185</f>
        <v>0</v>
      </c>
      <c r="K99" s="10"/>
      <c r="L99" s="142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hidden="1" s="10" customFormat="1" ht="19.92" customHeight="1">
      <c r="A100" s="10"/>
      <c r="B100" s="142"/>
      <c r="C100" s="10"/>
      <c r="D100" s="143" t="s">
        <v>101</v>
      </c>
      <c r="E100" s="144"/>
      <c r="F100" s="144"/>
      <c r="G100" s="144"/>
      <c r="H100" s="144"/>
      <c r="I100" s="144"/>
      <c r="J100" s="145">
        <f>J188</f>
        <v>0</v>
      </c>
      <c r="K100" s="10"/>
      <c r="L100" s="142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10" customFormat="1" ht="19.92" customHeight="1">
      <c r="A101" s="10"/>
      <c r="B101" s="142"/>
      <c r="C101" s="10"/>
      <c r="D101" s="143" t="s">
        <v>102</v>
      </c>
      <c r="E101" s="144"/>
      <c r="F101" s="144"/>
      <c r="G101" s="144"/>
      <c r="H101" s="144"/>
      <c r="I101" s="144"/>
      <c r="J101" s="145">
        <f>J200</f>
        <v>0</v>
      </c>
      <c r="K101" s="10"/>
      <c r="L101" s="142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hidden="1" s="10" customFormat="1" ht="19.92" customHeight="1">
      <c r="A102" s="10"/>
      <c r="B102" s="142"/>
      <c r="C102" s="10"/>
      <c r="D102" s="143" t="s">
        <v>103</v>
      </c>
      <c r="E102" s="144"/>
      <c r="F102" s="144"/>
      <c r="G102" s="144"/>
      <c r="H102" s="144"/>
      <c r="I102" s="144"/>
      <c r="J102" s="145">
        <f>J233</f>
        <v>0</v>
      </c>
      <c r="K102" s="10"/>
      <c r="L102" s="142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hidden="1" s="10" customFormat="1" ht="19.92" customHeight="1">
      <c r="A103" s="10"/>
      <c r="B103" s="142"/>
      <c r="C103" s="10"/>
      <c r="D103" s="143" t="s">
        <v>104</v>
      </c>
      <c r="E103" s="144"/>
      <c r="F103" s="144"/>
      <c r="G103" s="144"/>
      <c r="H103" s="144"/>
      <c r="I103" s="144"/>
      <c r="J103" s="145">
        <f>J240</f>
        <v>0</v>
      </c>
      <c r="K103" s="10"/>
      <c r="L103" s="142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hidden="1" s="10" customFormat="1" ht="19.92" customHeight="1">
      <c r="A104" s="10"/>
      <c r="B104" s="142"/>
      <c r="C104" s="10"/>
      <c r="D104" s="143" t="s">
        <v>105</v>
      </c>
      <c r="E104" s="144"/>
      <c r="F104" s="144"/>
      <c r="G104" s="144"/>
      <c r="H104" s="144"/>
      <c r="I104" s="144"/>
      <c r="J104" s="145">
        <f>J257</f>
        <v>0</v>
      </c>
      <c r="K104" s="10"/>
      <c r="L104" s="142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hidden="1" s="2" customFormat="1" ht="21.84" customHeight="1">
      <c r="A105" s="36"/>
      <c r="B105" s="37"/>
      <c r="C105" s="36"/>
      <c r="D105" s="36"/>
      <c r="E105" s="36"/>
      <c r="F105" s="36"/>
      <c r="G105" s="36"/>
      <c r="H105" s="36"/>
      <c r="I105" s="36"/>
      <c r="J105" s="36"/>
      <c r="K105" s="36"/>
      <c r="L105" s="53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</row>
    <row r="106" hidden="1" s="2" customFormat="1" ht="6.96" customHeight="1">
      <c r="A106" s="36"/>
      <c r="B106" s="58"/>
      <c r="C106" s="59"/>
      <c r="D106" s="59"/>
      <c r="E106" s="59"/>
      <c r="F106" s="59"/>
      <c r="G106" s="59"/>
      <c r="H106" s="59"/>
      <c r="I106" s="59"/>
      <c r="J106" s="59"/>
      <c r="K106" s="59"/>
      <c r="L106" s="53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</row>
    <row r="107" hidden="1"/>
    <row r="108" hidden="1"/>
    <row r="109" hidden="1"/>
    <row r="110" s="2" customFormat="1" ht="6.96" customHeight="1">
      <c r="A110" s="36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3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="2" customFormat="1" ht="24.96" customHeight="1">
      <c r="A111" s="36"/>
      <c r="B111" s="37"/>
      <c r="C111" s="21" t="s">
        <v>106</v>
      </c>
      <c r="D111" s="36"/>
      <c r="E111" s="36"/>
      <c r="F111" s="36"/>
      <c r="G111" s="36"/>
      <c r="H111" s="36"/>
      <c r="I111" s="36"/>
      <c r="J111" s="36"/>
      <c r="K111" s="36"/>
      <c r="L111" s="53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</row>
    <row r="112" s="2" customFormat="1" ht="6.96" customHeight="1">
      <c r="A112" s="36"/>
      <c r="B112" s="37"/>
      <c r="C112" s="36"/>
      <c r="D112" s="36"/>
      <c r="E112" s="36"/>
      <c r="F112" s="36"/>
      <c r="G112" s="36"/>
      <c r="H112" s="36"/>
      <c r="I112" s="36"/>
      <c r="J112" s="36"/>
      <c r="K112" s="36"/>
      <c r="L112" s="53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12" customHeight="1">
      <c r="A113" s="36"/>
      <c r="B113" s="37"/>
      <c r="C113" s="30" t="s">
        <v>16</v>
      </c>
      <c r="D113" s="36"/>
      <c r="E113" s="36"/>
      <c r="F113" s="36"/>
      <c r="G113" s="36"/>
      <c r="H113" s="36"/>
      <c r="I113" s="36"/>
      <c r="J113" s="36"/>
      <c r="K113" s="36"/>
      <c r="L113" s="53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6.5" customHeight="1">
      <c r="A114" s="36"/>
      <c r="B114" s="37"/>
      <c r="C114" s="36"/>
      <c r="D114" s="36"/>
      <c r="E114" s="119" t="str">
        <f>E7</f>
        <v>Přestavba školy na bytový dům Lanškroun ul. Kollárova 455</v>
      </c>
      <c r="F114" s="30"/>
      <c r="G114" s="30"/>
      <c r="H114" s="30"/>
      <c r="I114" s="36"/>
      <c r="J114" s="36"/>
      <c r="K114" s="36"/>
      <c r="L114" s="53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12" customHeight="1">
      <c r="A115" s="36"/>
      <c r="B115" s="37"/>
      <c r="C115" s="30" t="s">
        <v>91</v>
      </c>
      <c r="D115" s="36"/>
      <c r="E115" s="36"/>
      <c r="F115" s="36"/>
      <c r="G115" s="36"/>
      <c r="H115" s="36"/>
      <c r="I115" s="36"/>
      <c r="J115" s="36"/>
      <c r="K115" s="36"/>
      <c r="L115" s="53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16.5" customHeight="1">
      <c r="A116" s="36"/>
      <c r="B116" s="37"/>
      <c r="C116" s="36"/>
      <c r="D116" s="36"/>
      <c r="E116" s="65" t="str">
        <f>E9</f>
        <v>D2.1 - Přeložka vodovodní přípojky</v>
      </c>
      <c r="F116" s="36"/>
      <c r="G116" s="36"/>
      <c r="H116" s="36"/>
      <c r="I116" s="36"/>
      <c r="J116" s="36"/>
      <c r="K116" s="36"/>
      <c r="L116" s="53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6.96" customHeight="1">
      <c r="A117" s="36"/>
      <c r="B117" s="37"/>
      <c r="C117" s="36"/>
      <c r="D117" s="36"/>
      <c r="E117" s="36"/>
      <c r="F117" s="36"/>
      <c r="G117" s="36"/>
      <c r="H117" s="36"/>
      <c r="I117" s="36"/>
      <c r="J117" s="36"/>
      <c r="K117" s="36"/>
      <c r="L117" s="53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12" customHeight="1">
      <c r="A118" s="36"/>
      <c r="B118" s="37"/>
      <c r="C118" s="30" t="s">
        <v>20</v>
      </c>
      <c r="D118" s="36"/>
      <c r="E118" s="36"/>
      <c r="F118" s="25" t="str">
        <f>F12</f>
        <v xml:space="preserve"> </v>
      </c>
      <c r="G118" s="36"/>
      <c r="H118" s="36"/>
      <c r="I118" s="30" t="s">
        <v>22</v>
      </c>
      <c r="J118" s="67" t="str">
        <f>IF(J12="","",J12)</f>
        <v>18. 6. 2025</v>
      </c>
      <c r="K118" s="36"/>
      <c r="L118" s="53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2" customFormat="1" ht="6.96" customHeight="1">
      <c r="A119" s="36"/>
      <c r="B119" s="37"/>
      <c r="C119" s="36"/>
      <c r="D119" s="36"/>
      <c r="E119" s="36"/>
      <c r="F119" s="36"/>
      <c r="G119" s="36"/>
      <c r="H119" s="36"/>
      <c r="I119" s="36"/>
      <c r="J119" s="36"/>
      <c r="K119" s="36"/>
      <c r="L119" s="53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</row>
    <row r="120" s="2" customFormat="1" ht="15.15" customHeight="1">
      <c r="A120" s="36"/>
      <c r="B120" s="37"/>
      <c r="C120" s="30" t="s">
        <v>24</v>
      </c>
      <c r="D120" s="36"/>
      <c r="E120" s="36"/>
      <c r="F120" s="25" t="str">
        <f>E15</f>
        <v xml:space="preserve"> </v>
      </c>
      <c r="G120" s="36"/>
      <c r="H120" s="36"/>
      <c r="I120" s="30" t="s">
        <v>29</v>
      </c>
      <c r="J120" s="34" t="str">
        <f>E21</f>
        <v xml:space="preserve"> </v>
      </c>
      <c r="K120" s="36"/>
      <c r="L120" s="53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</row>
    <row r="121" s="2" customFormat="1" ht="15.15" customHeight="1">
      <c r="A121" s="36"/>
      <c r="B121" s="37"/>
      <c r="C121" s="30" t="s">
        <v>27</v>
      </c>
      <c r="D121" s="36"/>
      <c r="E121" s="36"/>
      <c r="F121" s="25" t="str">
        <f>IF(E18="","",E18)</f>
        <v>Vyplň údaj</v>
      </c>
      <c r="G121" s="36"/>
      <c r="H121" s="36"/>
      <c r="I121" s="30" t="s">
        <v>31</v>
      </c>
      <c r="J121" s="34" t="str">
        <f>E24</f>
        <v xml:space="preserve"> </v>
      </c>
      <c r="K121" s="36"/>
      <c r="L121" s="53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</row>
    <row r="122" s="2" customFormat="1" ht="10.32" customHeight="1">
      <c r="A122" s="36"/>
      <c r="B122" s="37"/>
      <c r="C122" s="36"/>
      <c r="D122" s="36"/>
      <c r="E122" s="36"/>
      <c r="F122" s="36"/>
      <c r="G122" s="36"/>
      <c r="H122" s="36"/>
      <c r="I122" s="36"/>
      <c r="J122" s="36"/>
      <c r="K122" s="36"/>
      <c r="L122" s="53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</row>
    <row r="123" s="11" customFormat="1" ht="29.28" customHeight="1">
      <c r="A123" s="146"/>
      <c r="B123" s="147"/>
      <c r="C123" s="148" t="s">
        <v>107</v>
      </c>
      <c r="D123" s="149" t="s">
        <v>58</v>
      </c>
      <c r="E123" s="149" t="s">
        <v>54</v>
      </c>
      <c r="F123" s="149" t="s">
        <v>55</v>
      </c>
      <c r="G123" s="149" t="s">
        <v>108</v>
      </c>
      <c r="H123" s="149" t="s">
        <v>109</v>
      </c>
      <c r="I123" s="149" t="s">
        <v>110</v>
      </c>
      <c r="J123" s="149" t="s">
        <v>95</v>
      </c>
      <c r="K123" s="150" t="s">
        <v>111</v>
      </c>
      <c r="L123" s="151"/>
      <c r="M123" s="84" t="s">
        <v>1</v>
      </c>
      <c r="N123" s="85" t="s">
        <v>37</v>
      </c>
      <c r="O123" s="85" t="s">
        <v>112</v>
      </c>
      <c r="P123" s="85" t="s">
        <v>113</v>
      </c>
      <c r="Q123" s="85" t="s">
        <v>114</v>
      </c>
      <c r="R123" s="85" t="s">
        <v>115</v>
      </c>
      <c r="S123" s="85" t="s">
        <v>116</v>
      </c>
      <c r="T123" s="86" t="s">
        <v>117</v>
      </c>
      <c r="U123" s="146"/>
      <c r="V123" s="146"/>
      <c r="W123" s="146"/>
      <c r="X123" s="146"/>
      <c r="Y123" s="146"/>
      <c r="Z123" s="146"/>
      <c r="AA123" s="146"/>
      <c r="AB123" s="146"/>
      <c r="AC123" s="146"/>
      <c r="AD123" s="146"/>
      <c r="AE123" s="146"/>
    </row>
    <row r="124" s="2" customFormat="1" ht="22.8" customHeight="1">
      <c r="A124" s="36"/>
      <c r="B124" s="37"/>
      <c r="C124" s="91" t="s">
        <v>118</v>
      </c>
      <c r="D124" s="36"/>
      <c r="E124" s="36"/>
      <c r="F124" s="36"/>
      <c r="G124" s="36"/>
      <c r="H124" s="36"/>
      <c r="I124" s="36"/>
      <c r="J124" s="152">
        <f>BK124</f>
        <v>0</v>
      </c>
      <c r="K124" s="36"/>
      <c r="L124" s="37"/>
      <c r="M124" s="87"/>
      <c r="N124" s="71"/>
      <c r="O124" s="88"/>
      <c r="P124" s="153">
        <f>P125</f>
        <v>0</v>
      </c>
      <c r="Q124" s="88"/>
      <c r="R124" s="153">
        <f>R125</f>
        <v>12.541423832000001</v>
      </c>
      <c r="S124" s="88"/>
      <c r="T124" s="154">
        <f>T125</f>
        <v>4.2886499999999996</v>
      </c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T124" s="17" t="s">
        <v>72</v>
      </c>
      <c r="AU124" s="17" t="s">
        <v>97</v>
      </c>
      <c r="BK124" s="155">
        <f>BK125</f>
        <v>0</v>
      </c>
    </row>
    <row r="125" s="12" customFormat="1" ht="25.92" customHeight="1">
      <c r="A125" s="12"/>
      <c r="B125" s="156"/>
      <c r="C125" s="12"/>
      <c r="D125" s="157" t="s">
        <v>72</v>
      </c>
      <c r="E125" s="158" t="s">
        <v>119</v>
      </c>
      <c r="F125" s="158" t="s">
        <v>120</v>
      </c>
      <c r="G125" s="12"/>
      <c r="H125" s="12"/>
      <c r="I125" s="159"/>
      <c r="J125" s="160">
        <f>BK125</f>
        <v>0</v>
      </c>
      <c r="K125" s="12"/>
      <c r="L125" s="156"/>
      <c r="M125" s="161"/>
      <c r="N125" s="162"/>
      <c r="O125" s="162"/>
      <c r="P125" s="163">
        <f>P126+P185+P188+P200+P233+P240+P257</f>
        <v>0</v>
      </c>
      <c r="Q125" s="162"/>
      <c r="R125" s="163">
        <f>R126+R185+R188+R200+R233+R240+R257</f>
        <v>12.541423832000001</v>
      </c>
      <c r="S125" s="162"/>
      <c r="T125" s="164">
        <f>T126+T185+T188+T200+T233+T240+T257</f>
        <v>4.2886499999999996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157" t="s">
        <v>81</v>
      </c>
      <c r="AT125" s="165" t="s">
        <v>72</v>
      </c>
      <c r="AU125" s="165" t="s">
        <v>73</v>
      </c>
      <c r="AY125" s="157" t="s">
        <v>121</v>
      </c>
      <c r="BK125" s="166">
        <f>BK126+BK185+BK188+BK200+BK233+BK240+BK257</f>
        <v>0</v>
      </c>
    </row>
    <row r="126" s="12" customFormat="1" ht="22.8" customHeight="1">
      <c r="A126" s="12"/>
      <c r="B126" s="156"/>
      <c r="C126" s="12"/>
      <c r="D126" s="157" t="s">
        <v>72</v>
      </c>
      <c r="E126" s="167" t="s">
        <v>81</v>
      </c>
      <c r="F126" s="167" t="s">
        <v>122</v>
      </c>
      <c r="G126" s="12"/>
      <c r="H126" s="12"/>
      <c r="I126" s="159"/>
      <c r="J126" s="168">
        <f>BK126</f>
        <v>0</v>
      </c>
      <c r="K126" s="12"/>
      <c r="L126" s="156"/>
      <c r="M126" s="161"/>
      <c r="N126" s="162"/>
      <c r="O126" s="162"/>
      <c r="P126" s="163">
        <f>SUM(P127:P184)</f>
        <v>0</v>
      </c>
      <c r="Q126" s="162"/>
      <c r="R126" s="163">
        <f>SUM(R127:R184)</f>
        <v>10.488144030000001</v>
      </c>
      <c r="S126" s="162"/>
      <c r="T126" s="164">
        <f>SUM(T127:T184)</f>
        <v>4.2767499999999998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157" t="s">
        <v>81</v>
      </c>
      <c r="AT126" s="165" t="s">
        <v>72</v>
      </c>
      <c r="AU126" s="165" t="s">
        <v>81</v>
      </c>
      <c r="AY126" s="157" t="s">
        <v>121</v>
      </c>
      <c r="BK126" s="166">
        <f>SUM(BK127:BK184)</f>
        <v>0</v>
      </c>
    </row>
    <row r="127" s="2" customFormat="1" ht="24.15" customHeight="1">
      <c r="A127" s="36"/>
      <c r="B127" s="169"/>
      <c r="C127" s="170" t="s">
        <v>81</v>
      </c>
      <c r="D127" s="170" t="s">
        <v>123</v>
      </c>
      <c r="E127" s="171" t="s">
        <v>124</v>
      </c>
      <c r="F127" s="172" t="s">
        <v>125</v>
      </c>
      <c r="G127" s="173" t="s">
        <v>126</v>
      </c>
      <c r="H127" s="174">
        <v>4.75</v>
      </c>
      <c r="I127" s="175"/>
      <c r="J127" s="176">
        <f>ROUND(I127*H127,2)</f>
        <v>0</v>
      </c>
      <c r="K127" s="172" t="s">
        <v>127</v>
      </c>
      <c r="L127" s="37"/>
      <c r="M127" s="177" t="s">
        <v>1</v>
      </c>
      <c r="N127" s="178" t="s">
        <v>38</v>
      </c>
      <c r="O127" s="75"/>
      <c r="P127" s="179">
        <f>O127*H127</f>
        <v>0</v>
      </c>
      <c r="Q127" s="179">
        <v>0</v>
      </c>
      <c r="R127" s="179">
        <f>Q127*H127</f>
        <v>0</v>
      </c>
      <c r="S127" s="179">
        <v>0.255</v>
      </c>
      <c r="T127" s="180">
        <f>S127*H127</f>
        <v>1.2112499999999999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181" t="s">
        <v>128</v>
      </c>
      <c r="AT127" s="181" t="s">
        <v>123</v>
      </c>
      <c r="AU127" s="181" t="s">
        <v>83</v>
      </c>
      <c r="AY127" s="17" t="s">
        <v>121</v>
      </c>
      <c r="BE127" s="182">
        <f>IF(N127="základní",J127,0)</f>
        <v>0</v>
      </c>
      <c r="BF127" s="182">
        <f>IF(N127="snížená",J127,0)</f>
        <v>0</v>
      </c>
      <c r="BG127" s="182">
        <f>IF(N127="zákl. přenesená",J127,0)</f>
        <v>0</v>
      </c>
      <c r="BH127" s="182">
        <f>IF(N127="sníž. přenesená",J127,0)</f>
        <v>0</v>
      </c>
      <c r="BI127" s="182">
        <f>IF(N127="nulová",J127,0)</f>
        <v>0</v>
      </c>
      <c r="BJ127" s="17" t="s">
        <v>81</v>
      </c>
      <c r="BK127" s="182">
        <f>ROUND(I127*H127,2)</f>
        <v>0</v>
      </c>
      <c r="BL127" s="17" t="s">
        <v>128</v>
      </c>
      <c r="BM127" s="181" t="s">
        <v>129</v>
      </c>
    </row>
    <row r="128" s="13" customFormat="1">
      <c r="A128" s="13"/>
      <c r="B128" s="183"/>
      <c r="C128" s="13"/>
      <c r="D128" s="184" t="s">
        <v>130</v>
      </c>
      <c r="E128" s="185" t="s">
        <v>1</v>
      </c>
      <c r="F128" s="186" t="s">
        <v>131</v>
      </c>
      <c r="G128" s="13"/>
      <c r="H128" s="187">
        <v>4.75</v>
      </c>
      <c r="I128" s="188"/>
      <c r="J128" s="13"/>
      <c r="K128" s="13"/>
      <c r="L128" s="183"/>
      <c r="M128" s="189"/>
      <c r="N128" s="190"/>
      <c r="O128" s="190"/>
      <c r="P128" s="190"/>
      <c r="Q128" s="190"/>
      <c r="R128" s="190"/>
      <c r="S128" s="190"/>
      <c r="T128" s="191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185" t="s">
        <v>130</v>
      </c>
      <c r="AU128" s="185" t="s">
        <v>83</v>
      </c>
      <c r="AV128" s="13" t="s">
        <v>83</v>
      </c>
      <c r="AW128" s="13" t="s">
        <v>30</v>
      </c>
      <c r="AX128" s="13" t="s">
        <v>81</v>
      </c>
      <c r="AY128" s="185" t="s">
        <v>121</v>
      </c>
    </row>
    <row r="129" s="2" customFormat="1" ht="24.15" customHeight="1">
      <c r="A129" s="36"/>
      <c r="B129" s="169"/>
      <c r="C129" s="170" t="s">
        <v>83</v>
      </c>
      <c r="D129" s="170" t="s">
        <v>123</v>
      </c>
      <c r="E129" s="171" t="s">
        <v>132</v>
      </c>
      <c r="F129" s="172" t="s">
        <v>133</v>
      </c>
      <c r="G129" s="173" t="s">
        <v>126</v>
      </c>
      <c r="H129" s="174">
        <v>4.75</v>
      </c>
      <c r="I129" s="175"/>
      <c r="J129" s="176">
        <f>ROUND(I129*H129,2)</f>
        <v>0</v>
      </c>
      <c r="K129" s="172" t="s">
        <v>127</v>
      </c>
      <c r="L129" s="37"/>
      <c r="M129" s="177" t="s">
        <v>1</v>
      </c>
      <c r="N129" s="178" t="s">
        <v>38</v>
      </c>
      <c r="O129" s="75"/>
      <c r="P129" s="179">
        <f>O129*H129</f>
        <v>0</v>
      </c>
      <c r="Q129" s="179">
        <v>0</v>
      </c>
      <c r="R129" s="179">
        <f>Q129*H129</f>
        <v>0</v>
      </c>
      <c r="S129" s="179">
        <v>0.28999999999999998</v>
      </c>
      <c r="T129" s="180">
        <f>S129*H129</f>
        <v>1.3775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181" t="s">
        <v>128</v>
      </c>
      <c r="AT129" s="181" t="s">
        <v>123</v>
      </c>
      <c r="AU129" s="181" t="s">
        <v>83</v>
      </c>
      <c r="AY129" s="17" t="s">
        <v>121</v>
      </c>
      <c r="BE129" s="182">
        <f>IF(N129="základní",J129,0)</f>
        <v>0</v>
      </c>
      <c r="BF129" s="182">
        <f>IF(N129="snížená",J129,0)</f>
        <v>0</v>
      </c>
      <c r="BG129" s="182">
        <f>IF(N129="zákl. přenesená",J129,0)</f>
        <v>0</v>
      </c>
      <c r="BH129" s="182">
        <f>IF(N129="sníž. přenesená",J129,0)</f>
        <v>0</v>
      </c>
      <c r="BI129" s="182">
        <f>IF(N129="nulová",J129,0)</f>
        <v>0</v>
      </c>
      <c r="BJ129" s="17" t="s">
        <v>81</v>
      </c>
      <c r="BK129" s="182">
        <f>ROUND(I129*H129,2)</f>
        <v>0</v>
      </c>
      <c r="BL129" s="17" t="s">
        <v>128</v>
      </c>
      <c r="BM129" s="181" t="s">
        <v>134</v>
      </c>
    </row>
    <row r="130" s="13" customFormat="1">
      <c r="A130" s="13"/>
      <c r="B130" s="183"/>
      <c r="C130" s="13"/>
      <c r="D130" s="184" t="s">
        <v>130</v>
      </c>
      <c r="E130" s="185" t="s">
        <v>1</v>
      </c>
      <c r="F130" s="186" t="s">
        <v>135</v>
      </c>
      <c r="G130" s="13"/>
      <c r="H130" s="187">
        <v>4.75</v>
      </c>
      <c r="I130" s="188"/>
      <c r="J130" s="13"/>
      <c r="K130" s="13"/>
      <c r="L130" s="183"/>
      <c r="M130" s="189"/>
      <c r="N130" s="190"/>
      <c r="O130" s="190"/>
      <c r="P130" s="190"/>
      <c r="Q130" s="190"/>
      <c r="R130" s="190"/>
      <c r="S130" s="190"/>
      <c r="T130" s="191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185" t="s">
        <v>130</v>
      </c>
      <c r="AU130" s="185" t="s">
        <v>83</v>
      </c>
      <c r="AV130" s="13" t="s">
        <v>83</v>
      </c>
      <c r="AW130" s="13" t="s">
        <v>30</v>
      </c>
      <c r="AX130" s="13" t="s">
        <v>81</v>
      </c>
      <c r="AY130" s="185" t="s">
        <v>121</v>
      </c>
    </row>
    <row r="131" s="2" customFormat="1" ht="24.15" customHeight="1">
      <c r="A131" s="36"/>
      <c r="B131" s="169"/>
      <c r="C131" s="170" t="s">
        <v>136</v>
      </c>
      <c r="D131" s="170" t="s">
        <v>123</v>
      </c>
      <c r="E131" s="171" t="s">
        <v>137</v>
      </c>
      <c r="F131" s="172" t="s">
        <v>138</v>
      </c>
      <c r="G131" s="173" t="s">
        <v>126</v>
      </c>
      <c r="H131" s="174">
        <v>1</v>
      </c>
      <c r="I131" s="175"/>
      <c r="J131" s="176">
        <f>ROUND(I131*H131,2)</f>
        <v>0</v>
      </c>
      <c r="K131" s="172" t="s">
        <v>127</v>
      </c>
      <c r="L131" s="37"/>
      <c r="M131" s="177" t="s">
        <v>1</v>
      </c>
      <c r="N131" s="178" t="s">
        <v>38</v>
      </c>
      <c r="O131" s="75"/>
      <c r="P131" s="179">
        <f>O131*H131</f>
        <v>0</v>
      </c>
      <c r="Q131" s="179">
        <v>0</v>
      </c>
      <c r="R131" s="179">
        <f>Q131*H131</f>
        <v>0</v>
      </c>
      <c r="S131" s="179">
        <v>0.44</v>
      </c>
      <c r="T131" s="180">
        <f>S131*H131</f>
        <v>0.44</v>
      </c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R131" s="181" t="s">
        <v>128</v>
      </c>
      <c r="AT131" s="181" t="s">
        <v>123</v>
      </c>
      <c r="AU131" s="181" t="s">
        <v>83</v>
      </c>
      <c r="AY131" s="17" t="s">
        <v>121</v>
      </c>
      <c r="BE131" s="182">
        <f>IF(N131="základní",J131,0)</f>
        <v>0</v>
      </c>
      <c r="BF131" s="182">
        <f>IF(N131="snížená",J131,0)</f>
        <v>0</v>
      </c>
      <c r="BG131" s="182">
        <f>IF(N131="zákl. přenesená",J131,0)</f>
        <v>0</v>
      </c>
      <c r="BH131" s="182">
        <f>IF(N131="sníž. přenesená",J131,0)</f>
        <v>0</v>
      </c>
      <c r="BI131" s="182">
        <f>IF(N131="nulová",J131,0)</f>
        <v>0</v>
      </c>
      <c r="BJ131" s="17" t="s">
        <v>81</v>
      </c>
      <c r="BK131" s="182">
        <f>ROUND(I131*H131,2)</f>
        <v>0</v>
      </c>
      <c r="BL131" s="17" t="s">
        <v>128</v>
      </c>
      <c r="BM131" s="181" t="s">
        <v>139</v>
      </c>
    </row>
    <row r="132" s="13" customFormat="1">
      <c r="A132" s="13"/>
      <c r="B132" s="183"/>
      <c r="C132" s="13"/>
      <c r="D132" s="184" t="s">
        <v>130</v>
      </c>
      <c r="E132" s="185" t="s">
        <v>1</v>
      </c>
      <c r="F132" s="186" t="s">
        <v>140</v>
      </c>
      <c r="G132" s="13"/>
      <c r="H132" s="187">
        <v>1</v>
      </c>
      <c r="I132" s="188"/>
      <c r="J132" s="13"/>
      <c r="K132" s="13"/>
      <c r="L132" s="183"/>
      <c r="M132" s="189"/>
      <c r="N132" s="190"/>
      <c r="O132" s="190"/>
      <c r="P132" s="190"/>
      <c r="Q132" s="190"/>
      <c r="R132" s="190"/>
      <c r="S132" s="190"/>
      <c r="T132" s="191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185" t="s">
        <v>130</v>
      </c>
      <c r="AU132" s="185" t="s">
        <v>83</v>
      </c>
      <c r="AV132" s="13" t="s">
        <v>83</v>
      </c>
      <c r="AW132" s="13" t="s">
        <v>30</v>
      </c>
      <c r="AX132" s="13" t="s">
        <v>81</v>
      </c>
      <c r="AY132" s="185" t="s">
        <v>121</v>
      </c>
    </row>
    <row r="133" s="2" customFormat="1" ht="24.15" customHeight="1">
      <c r="A133" s="36"/>
      <c r="B133" s="169"/>
      <c r="C133" s="170" t="s">
        <v>128</v>
      </c>
      <c r="D133" s="170" t="s">
        <v>123</v>
      </c>
      <c r="E133" s="171" t="s">
        <v>141</v>
      </c>
      <c r="F133" s="172" t="s">
        <v>142</v>
      </c>
      <c r="G133" s="173" t="s">
        <v>126</v>
      </c>
      <c r="H133" s="174">
        <v>1</v>
      </c>
      <c r="I133" s="175"/>
      <c r="J133" s="176">
        <f>ROUND(I133*H133,2)</f>
        <v>0</v>
      </c>
      <c r="K133" s="172" t="s">
        <v>127</v>
      </c>
      <c r="L133" s="37"/>
      <c r="M133" s="177" t="s">
        <v>1</v>
      </c>
      <c r="N133" s="178" t="s">
        <v>38</v>
      </c>
      <c r="O133" s="75"/>
      <c r="P133" s="179">
        <f>O133*H133</f>
        <v>0</v>
      </c>
      <c r="Q133" s="179">
        <v>0</v>
      </c>
      <c r="R133" s="179">
        <f>Q133*H133</f>
        <v>0</v>
      </c>
      <c r="S133" s="179">
        <v>0.32500000000000001</v>
      </c>
      <c r="T133" s="180">
        <f>S133*H133</f>
        <v>0.32500000000000001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181" t="s">
        <v>128</v>
      </c>
      <c r="AT133" s="181" t="s">
        <v>123</v>
      </c>
      <c r="AU133" s="181" t="s">
        <v>83</v>
      </c>
      <c r="AY133" s="17" t="s">
        <v>121</v>
      </c>
      <c r="BE133" s="182">
        <f>IF(N133="základní",J133,0)</f>
        <v>0</v>
      </c>
      <c r="BF133" s="182">
        <f>IF(N133="snížená",J133,0)</f>
        <v>0</v>
      </c>
      <c r="BG133" s="182">
        <f>IF(N133="zákl. přenesená",J133,0)</f>
        <v>0</v>
      </c>
      <c r="BH133" s="182">
        <f>IF(N133="sníž. přenesená",J133,0)</f>
        <v>0</v>
      </c>
      <c r="BI133" s="182">
        <f>IF(N133="nulová",J133,0)</f>
        <v>0</v>
      </c>
      <c r="BJ133" s="17" t="s">
        <v>81</v>
      </c>
      <c r="BK133" s="182">
        <f>ROUND(I133*H133,2)</f>
        <v>0</v>
      </c>
      <c r="BL133" s="17" t="s">
        <v>128</v>
      </c>
      <c r="BM133" s="181" t="s">
        <v>143</v>
      </c>
    </row>
    <row r="134" s="13" customFormat="1">
      <c r="A134" s="13"/>
      <c r="B134" s="183"/>
      <c r="C134" s="13"/>
      <c r="D134" s="184" t="s">
        <v>130</v>
      </c>
      <c r="E134" s="185" t="s">
        <v>1</v>
      </c>
      <c r="F134" s="186" t="s">
        <v>140</v>
      </c>
      <c r="G134" s="13"/>
      <c r="H134" s="187">
        <v>1</v>
      </c>
      <c r="I134" s="188"/>
      <c r="J134" s="13"/>
      <c r="K134" s="13"/>
      <c r="L134" s="183"/>
      <c r="M134" s="189"/>
      <c r="N134" s="190"/>
      <c r="O134" s="190"/>
      <c r="P134" s="190"/>
      <c r="Q134" s="190"/>
      <c r="R134" s="190"/>
      <c r="S134" s="190"/>
      <c r="T134" s="191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185" t="s">
        <v>130</v>
      </c>
      <c r="AU134" s="185" t="s">
        <v>83</v>
      </c>
      <c r="AV134" s="13" t="s">
        <v>83</v>
      </c>
      <c r="AW134" s="13" t="s">
        <v>30</v>
      </c>
      <c r="AX134" s="13" t="s">
        <v>81</v>
      </c>
      <c r="AY134" s="185" t="s">
        <v>121</v>
      </c>
    </row>
    <row r="135" s="2" customFormat="1" ht="24.15" customHeight="1">
      <c r="A135" s="36"/>
      <c r="B135" s="169"/>
      <c r="C135" s="170" t="s">
        <v>144</v>
      </c>
      <c r="D135" s="170" t="s">
        <v>123</v>
      </c>
      <c r="E135" s="171" t="s">
        <v>145</v>
      </c>
      <c r="F135" s="172" t="s">
        <v>146</v>
      </c>
      <c r="G135" s="173" t="s">
        <v>126</v>
      </c>
      <c r="H135" s="174">
        <v>3.5</v>
      </c>
      <c r="I135" s="175"/>
      <c r="J135" s="176">
        <f>ROUND(I135*H135,2)</f>
        <v>0</v>
      </c>
      <c r="K135" s="172" t="s">
        <v>127</v>
      </c>
      <c r="L135" s="37"/>
      <c r="M135" s="177" t="s">
        <v>1</v>
      </c>
      <c r="N135" s="178" t="s">
        <v>38</v>
      </c>
      <c r="O135" s="75"/>
      <c r="P135" s="179">
        <f>O135*H135</f>
        <v>0</v>
      </c>
      <c r="Q135" s="179">
        <v>0</v>
      </c>
      <c r="R135" s="179">
        <f>Q135*H135</f>
        <v>0</v>
      </c>
      <c r="S135" s="179">
        <v>0.098000000000000004</v>
      </c>
      <c r="T135" s="180">
        <f>S135*H135</f>
        <v>0.34300000000000003</v>
      </c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R135" s="181" t="s">
        <v>128</v>
      </c>
      <c r="AT135" s="181" t="s">
        <v>123</v>
      </c>
      <c r="AU135" s="181" t="s">
        <v>83</v>
      </c>
      <c r="AY135" s="17" t="s">
        <v>121</v>
      </c>
      <c r="BE135" s="182">
        <f>IF(N135="základní",J135,0)</f>
        <v>0</v>
      </c>
      <c r="BF135" s="182">
        <f>IF(N135="snížená",J135,0)</f>
        <v>0</v>
      </c>
      <c r="BG135" s="182">
        <f>IF(N135="zákl. přenesená",J135,0)</f>
        <v>0</v>
      </c>
      <c r="BH135" s="182">
        <f>IF(N135="sníž. přenesená",J135,0)</f>
        <v>0</v>
      </c>
      <c r="BI135" s="182">
        <f>IF(N135="nulová",J135,0)</f>
        <v>0</v>
      </c>
      <c r="BJ135" s="17" t="s">
        <v>81</v>
      </c>
      <c r="BK135" s="182">
        <f>ROUND(I135*H135,2)</f>
        <v>0</v>
      </c>
      <c r="BL135" s="17" t="s">
        <v>128</v>
      </c>
      <c r="BM135" s="181" t="s">
        <v>147</v>
      </c>
    </row>
    <row r="136" s="13" customFormat="1">
      <c r="A136" s="13"/>
      <c r="B136" s="183"/>
      <c r="C136" s="13"/>
      <c r="D136" s="184" t="s">
        <v>130</v>
      </c>
      <c r="E136" s="185" t="s">
        <v>1</v>
      </c>
      <c r="F136" s="186" t="s">
        <v>148</v>
      </c>
      <c r="G136" s="13"/>
      <c r="H136" s="187">
        <v>3.5</v>
      </c>
      <c r="I136" s="188"/>
      <c r="J136" s="13"/>
      <c r="K136" s="13"/>
      <c r="L136" s="183"/>
      <c r="M136" s="189"/>
      <c r="N136" s="190"/>
      <c r="O136" s="190"/>
      <c r="P136" s="190"/>
      <c r="Q136" s="190"/>
      <c r="R136" s="190"/>
      <c r="S136" s="190"/>
      <c r="T136" s="191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185" t="s">
        <v>130</v>
      </c>
      <c r="AU136" s="185" t="s">
        <v>83</v>
      </c>
      <c r="AV136" s="13" t="s">
        <v>83</v>
      </c>
      <c r="AW136" s="13" t="s">
        <v>30</v>
      </c>
      <c r="AX136" s="13" t="s">
        <v>81</v>
      </c>
      <c r="AY136" s="185" t="s">
        <v>121</v>
      </c>
    </row>
    <row r="137" s="2" customFormat="1" ht="16.5" customHeight="1">
      <c r="A137" s="36"/>
      <c r="B137" s="169"/>
      <c r="C137" s="170" t="s">
        <v>149</v>
      </c>
      <c r="D137" s="170" t="s">
        <v>123</v>
      </c>
      <c r="E137" s="171" t="s">
        <v>150</v>
      </c>
      <c r="F137" s="172" t="s">
        <v>151</v>
      </c>
      <c r="G137" s="173" t="s">
        <v>152</v>
      </c>
      <c r="H137" s="174">
        <v>2</v>
      </c>
      <c r="I137" s="175"/>
      <c r="J137" s="176">
        <f>ROUND(I137*H137,2)</f>
        <v>0</v>
      </c>
      <c r="K137" s="172" t="s">
        <v>127</v>
      </c>
      <c r="L137" s="37"/>
      <c r="M137" s="177" t="s">
        <v>1</v>
      </c>
      <c r="N137" s="178" t="s">
        <v>38</v>
      </c>
      <c r="O137" s="75"/>
      <c r="P137" s="179">
        <f>O137*H137</f>
        <v>0</v>
      </c>
      <c r="Q137" s="179">
        <v>0</v>
      </c>
      <c r="R137" s="179">
        <f>Q137*H137</f>
        <v>0</v>
      </c>
      <c r="S137" s="179">
        <v>0.28999999999999998</v>
      </c>
      <c r="T137" s="180">
        <f>S137*H137</f>
        <v>0.57999999999999996</v>
      </c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R137" s="181" t="s">
        <v>128</v>
      </c>
      <c r="AT137" s="181" t="s">
        <v>123</v>
      </c>
      <c r="AU137" s="181" t="s">
        <v>83</v>
      </c>
      <c r="AY137" s="17" t="s">
        <v>121</v>
      </c>
      <c r="BE137" s="182">
        <f>IF(N137="základní",J137,0)</f>
        <v>0</v>
      </c>
      <c r="BF137" s="182">
        <f>IF(N137="snížená",J137,0)</f>
        <v>0</v>
      </c>
      <c r="BG137" s="182">
        <f>IF(N137="zákl. přenesená",J137,0)</f>
        <v>0</v>
      </c>
      <c r="BH137" s="182">
        <f>IF(N137="sníž. přenesená",J137,0)</f>
        <v>0</v>
      </c>
      <c r="BI137" s="182">
        <f>IF(N137="nulová",J137,0)</f>
        <v>0</v>
      </c>
      <c r="BJ137" s="17" t="s">
        <v>81</v>
      </c>
      <c r="BK137" s="182">
        <f>ROUND(I137*H137,2)</f>
        <v>0</v>
      </c>
      <c r="BL137" s="17" t="s">
        <v>128</v>
      </c>
      <c r="BM137" s="181" t="s">
        <v>153</v>
      </c>
    </row>
    <row r="138" s="2" customFormat="1" ht="16.5" customHeight="1">
      <c r="A138" s="36"/>
      <c r="B138" s="169"/>
      <c r="C138" s="170" t="s">
        <v>154</v>
      </c>
      <c r="D138" s="170" t="s">
        <v>123</v>
      </c>
      <c r="E138" s="171" t="s">
        <v>155</v>
      </c>
      <c r="F138" s="172" t="s">
        <v>156</v>
      </c>
      <c r="G138" s="173" t="s">
        <v>152</v>
      </c>
      <c r="H138" s="174">
        <v>50</v>
      </c>
      <c r="I138" s="175"/>
      <c r="J138" s="176">
        <f>ROUND(I138*H138,2)</f>
        <v>0</v>
      </c>
      <c r="K138" s="172" t="s">
        <v>127</v>
      </c>
      <c r="L138" s="37"/>
      <c r="M138" s="177" t="s">
        <v>1</v>
      </c>
      <c r="N138" s="178" t="s">
        <v>38</v>
      </c>
      <c r="O138" s="75"/>
      <c r="P138" s="179">
        <f>O138*H138</f>
        <v>0</v>
      </c>
      <c r="Q138" s="179">
        <v>0.00719295</v>
      </c>
      <c r="R138" s="179">
        <f>Q138*H138</f>
        <v>0.35964750000000001</v>
      </c>
      <c r="S138" s="179">
        <v>0</v>
      </c>
      <c r="T138" s="180">
        <f>S138*H138</f>
        <v>0</v>
      </c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R138" s="181" t="s">
        <v>128</v>
      </c>
      <c r="AT138" s="181" t="s">
        <v>123</v>
      </c>
      <c r="AU138" s="181" t="s">
        <v>83</v>
      </c>
      <c r="AY138" s="17" t="s">
        <v>121</v>
      </c>
      <c r="BE138" s="182">
        <f>IF(N138="základní",J138,0)</f>
        <v>0</v>
      </c>
      <c r="BF138" s="182">
        <f>IF(N138="snížená",J138,0)</f>
        <v>0</v>
      </c>
      <c r="BG138" s="182">
        <f>IF(N138="zákl. přenesená",J138,0)</f>
        <v>0</v>
      </c>
      <c r="BH138" s="182">
        <f>IF(N138="sníž. přenesená",J138,0)</f>
        <v>0</v>
      </c>
      <c r="BI138" s="182">
        <f>IF(N138="nulová",J138,0)</f>
        <v>0</v>
      </c>
      <c r="BJ138" s="17" t="s">
        <v>81</v>
      </c>
      <c r="BK138" s="182">
        <f>ROUND(I138*H138,2)</f>
        <v>0</v>
      </c>
      <c r="BL138" s="17" t="s">
        <v>128</v>
      </c>
      <c r="BM138" s="181" t="s">
        <v>157</v>
      </c>
    </row>
    <row r="139" s="13" customFormat="1">
      <c r="A139" s="13"/>
      <c r="B139" s="183"/>
      <c r="C139" s="13"/>
      <c r="D139" s="184" t="s">
        <v>130</v>
      </c>
      <c r="E139" s="185" t="s">
        <v>1</v>
      </c>
      <c r="F139" s="186" t="s">
        <v>158</v>
      </c>
      <c r="G139" s="13"/>
      <c r="H139" s="187">
        <v>50</v>
      </c>
      <c r="I139" s="188"/>
      <c r="J139" s="13"/>
      <c r="K139" s="13"/>
      <c r="L139" s="183"/>
      <c r="M139" s="189"/>
      <c r="N139" s="190"/>
      <c r="O139" s="190"/>
      <c r="P139" s="190"/>
      <c r="Q139" s="190"/>
      <c r="R139" s="190"/>
      <c r="S139" s="190"/>
      <c r="T139" s="191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185" t="s">
        <v>130</v>
      </c>
      <c r="AU139" s="185" t="s">
        <v>83</v>
      </c>
      <c r="AV139" s="13" t="s">
        <v>83</v>
      </c>
      <c r="AW139" s="13" t="s">
        <v>30</v>
      </c>
      <c r="AX139" s="13" t="s">
        <v>81</v>
      </c>
      <c r="AY139" s="185" t="s">
        <v>121</v>
      </c>
    </row>
    <row r="140" s="2" customFormat="1" ht="24.15" customHeight="1">
      <c r="A140" s="36"/>
      <c r="B140" s="169"/>
      <c r="C140" s="170" t="s">
        <v>159</v>
      </c>
      <c r="D140" s="170" t="s">
        <v>123</v>
      </c>
      <c r="E140" s="171" t="s">
        <v>160</v>
      </c>
      <c r="F140" s="172" t="s">
        <v>161</v>
      </c>
      <c r="G140" s="173" t="s">
        <v>162</v>
      </c>
      <c r="H140" s="174">
        <v>80</v>
      </c>
      <c r="I140" s="175"/>
      <c r="J140" s="176">
        <f>ROUND(I140*H140,2)</f>
        <v>0</v>
      </c>
      <c r="K140" s="172" t="s">
        <v>127</v>
      </c>
      <c r="L140" s="37"/>
      <c r="M140" s="177" t="s">
        <v>1</v>
      </c>
      <c r="N140" s="178" t="s">
        <v>38</v>
      </c>
      <c r="O140" s="75"/>
      <c r="P140" s="179">
        <f>O140*H140</f>
        <v>0</v>
      </c>
      <c r="Q140" s="179">
        <v>3.2634E-05</v>
      </c>
      <c r="R140" s="179">
        <f>Q140*H140</f>
        <v>0.00261072</v>
      </c>
      <c r="S140" s="179">
        <v>0</v>
      </c>
      <c r="T140" s="180">
        <f>S140*H140</f>
        <v>0</v>
      </c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R140" s="181" t="s">
        <v>128</v>
      </c>
      <c r="AT140" s="181" t="s">
        <v>123</v>
      </c>
      <c r="AU140" s="181" t="s">
        <v>83</v>
      </c>
      <c r="AY140" s="17" t="s">
        <v>121</v>
      </c>
      <c r="BE140" s="182">
        <f>IF(N140="základní",J140,0)</f>
        <v>0</v>
      </c>
      <c r="BF140" s="182">
        <f>IF(N140="snížená",J140,0)</f>
        <v>0</v>
      </c>
      <c r="BG140" s="182">
        <f>IF(N140="zákl. přenesená",J140,0)</f>
        <v>0</v>
      </c>
      <c r="BH140" s="182">
        <f>IF(N140="sníž. přenesená",J140,0)</f>
        <v>0</v>
      </c>
      <c r="BI140" s="182">
        <f>IF(N140="nulová",J140,0)</f>
        <v>0</v>
      </c>
      <c r="BJ140" s="17" t="s">
        <v>81</v>
      </c>
      <c r="BK140" s="182">
        <f>ROUND(I140*H140,2)</f>
        <v>0</v>
      </c>
      <c r="BL140" s="17" t="s">
        <v>128</v>
      </c>
      <c r="BM140" s="181" t="s">
        <v>163</v>
      </c>
    </row>
    <row r="141" s="13" customFormat="1">
      <c r="A141" s="13"/>
      <c r="B141" s="183"/>
      <c r="C141" s="13"/>
      <c r="D141" s="184" t="s">
        <v>130</v>
      </c>
      <c r="E141" s="185" t="s">
        <v>1</v>
      </c>
      <c r="F141" s="186" t="s">
        <v>164</v>
      </c>
      <c r="G141" s="13"/>
      <c r="H141" s="187">
        <v>80</v>
      </c>
      <c r="I141" s="188"/>
      <c r="J141" s="13"/>
      <c r="K141" s="13"/>
      <c r="L141" s="183"/>
      <c r="M141" s="189"/>
      <c r="N141" s="190"/>
      <c r="O141" s="190"/>
      <c r="P141" s="190"/>
      <c r="Q141" s="190"/>
      <c r="R141" s="190"/>
      <c r="S141" s="190"/>
      <c r="T141" s="191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185" t="s">
        <v>130</v>
      </c>
      <c r="AU141" s="185" t="s">
        <v>83</v>
      </c>
      <c r="AV141" s="13" t="s">
        <v>83</v>
      </c>
      <c r="AW141" s="13" t="s">
        <v>30</v>
      </c>
      <c r="AX141" s="13" t="s">
        <v>81</v>
      </c>
      <c r="AY141" s="185" t="s">
        <v>121</v>
      </c>
    </row>
    <row r="142" s="2" customFormat="1" ht="24.15" customHeight="1">
      <c r="A142" s="36"/>
      <c r="B142" s="169"/>
      <c r="C142" s="170" t="s">
        <v>165</v>
      </c>
      <c r="D142" s="170" t="s">
        <v>123</v>
      </c>
      <c r="E142" s="171" t="s">
        <v>166</v>
      </c>
      <c r="F142" s="172" t="s">
        <v>167</v>
      </c>
      <c r="G142" s="173" t="s">
        <v>168</v>
      </c>
      <c r="H142" s="174">
        <v>10</v>
      </c>
      <c r="I142" s="175"/>
      <c r="J142" s="176">
        <f>ROUND(I142*H142,2)</f>
        <v>0</v>
      </c>
      <c r="K142" s="172" t="s">
        <v>127</v>
      </c>
      <c r="L142" s="37"/>
      <c r="M142" s="177" t="s">
        <v>1</v>
      </c>
      <c r="N142" s="178" t="s">
        <v>38</v>
      </c>
      <c r="O142" s="75"/>
      <c r="P142" s="179">
        <f>O142*H142</f>
        <v>0</v>
      </c>
      <c r="Q142" s="179">
        <v>0</v>
      </c>
      <c r="R142" s="179">
        <f>Q142*H142</f>
        <v>0</v>
      </c>
      <c r="S142" s="179">
        <v>0</v>
      </c>
      <c r="T142" s="180">
        <f>S142*H142</f>
        <v>0</v>
      </c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R142" s="181" t="s">
        <v>128</v>
      </c>
      <c r="AT142" s="181" t="s">
        <v>123</v>
      </c>
      <c r="AU142" s="181" t="s">
        <v>83</v>
      </c>
      <c r="AY142" s="17" t="s">
        <v>121</v>
      </c>
      <c r="BE142" s="182">
        <f>IF(N142="základní",J142,0)</f>
        <v>0</v>
      </c>
      <c r="BF142" s="182">
        <f>IF(N142="snížená",J142,0)</f>
        <v>0</v>
      </c>
      <c r="BG142" s="182">
        <f>IF(N142="zákl. přenesená",J142,0)</f>
        <v>0</v>
      </c>
      <c r="BH142" s="182">
        <f>IF(N142="sníž. přenesená",J142,0)</f>
        <v>0</v>
      </c>
      <c r="BI142" s="182">
        <f>IF(N142="nulová",J142,0)</f>
        <v>0</v>
      </c>
      <c r="BJ142" s="17" t="s">
        <v>81</v>
      </c>
      <c r="BK142" s="182">
        <f>ROUND(I142*H142,2)</f>
        <v>0</v>
      </c>
      <c r="BL142" s="17" t="s">
        <v>128</v>
      </c>
      <c r="BM142" s="181" t="s">
        <v>169</v>
      </c>
    </row>
    <row r="143" s="13" customFormat="1">
      <c r="A143" s="13"/>
      <c r="B143" s="183"/>
      <c r="C143" s="13"/>
      <c r="D143" s="184" t="s">
        <v>130</v>
      </c>
      <c r="E143" s="185" t="s">
        <v>1</v>
      </c>
      <c r="F143" s="186" t="s">
        <v>170</v>
      </c>
      <c r="G143" s="13"/>
      <c r="H143" s="187">
        <v>10</v>
      </c>
      <c r="I143" s="188"/>
      <c r="J143" s="13"/>
      <c r="K143" s="13"/>
      <c r="L143" s="183"/>
      <c r="M143" s="189"/>
      <c r="N143" s="190"/>
      <c r="O143" s="190"/>
      <c r="P143" s="190"/>
      <c r="Q143" s="190"/>
      <c r="R143" s="190"/>
      <c r="S143" s="190"/>
      <c r="T143" s="191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185" t="s">
        <v>130</v>
      </c>
      <c r="AU143" s="185" t="s">
        <v>83</v>
      </c>
      <c r="AV143" s="13" t="s">
        <v>83</v>
      </c>
      <c r="AW143" s="13" t="s">
        <v>30</v>
      </c>
      <c r="AX143" s="13" t="s">
        <v>81</v>
      </c>
      <c r="AY143" s="185" t="s">
        <v>121</v>
      </c>
    </row>
    <row r="144" s="2" customFormat="1" ht="24.15" customHeight="1">
      <c r="A144" s="36"/>
      <c r="B144" s="169"/>
      <c r="C144" s="170" t="s">
        <v>170</v>
      </c>
      <c r="D144" s="170" t="s">
        <v>123</v>
      </c>
      <c r="E144" s="171" t="s">
        <v>171</v>
      </c>
      <c r="F144" s="172" t="s">
        <v>172</v>
      </c>
      <c r="G144" s="173" t="s">
        <v>152</v>
      </c>
      <c r="H144" s="174">
        <v>1</v>
      </c>
      <c r="I144" s="175"/>
      <c r="J144" s="176">
        <f>ROUND(I144*H144,2)</f>
        <v>0</v>
      </c>
      <c r="K144" s="172" t="s">
        <v>127</v>
      </c>
      <c r="L144" s="37"/>
      <c r="M144" s="177" t="s">
        <v>1</v>
      </c>
      <c r="N144" s="178" t="s">
        <v>38</v>
      </c>
      <c r="O144" s="75"/>
      <c r="P144" s="179">
        <f>O144*H144</f>
        <v>0</v>
      </c>
      <c r="Q144" s="179">
        <v>0.0126885</v>
      </c>
      <c r="R144" s="179">
        <f>Q144*H144</f>
        <v>0.0126885</v>
      </c>
      <c r="S144" s="179">
        <v>0</v>
      </c>
      <c r="T144" s="180">
        <f>S144*H144</f>
        <v>0</v>
      </c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R144" s="181" t="s">
        <v>128</v>
      </c>
      <c r="AT144" s="181" t="s">
        <v>123</v>
      </c>
      <c r="AU144" s="181" t="s">
        <v>83</v>
      </c>
      <c r="AY144" s="17" t="s">
        <v>121</v>
      </c>
      <c r="BE144" s="182">
        <f>IF(N144="základní",J144,0)</f>
        <v>0</v>
      </c>
      <c r="BF144" s="182">
        <f>IF(N144="snížená",J144,0)</f>
        <v>0</v>
      </c>
      <c r="BG144" s="182">
        <f>IF(N144="zákl. přenesená",J144,0)</f>
        <v>0</v>
      </c>
      <c r="BH144" s="182">
        <f>IF(N144="sníž. přenesená",J144,0)</f>
        <v>0</v>
      </c>
      <c r="BI144" s="182">
        <f>IF(N144="nulová",J144,0)</f>
        <v>0</v>
      </c>
      <c r="BJ144" s="17" t="s">
        <v>81</v>
      </c>
      <c r="BK144" s="182">
        <f>ROUND(I144*H144,2)</f>
        <v>0</v>
      </c>
      <c r="BL144" s="17" t="s">
        <v>128</v>
      </c>
      <c r="BM144" s="181" t="s">
        <v>173</v>
      </c>
    </row>
    <row r="145" s="13" customFormat="1">
      <c r="A145" s="13"/>
      <c r="B145" s="183"/>
      <c r="C145" s="13"/>
      <c r="D145" s="184" t="s">
        <v>130</v>
      </c>
      <c r="E145" s="185" t="s">
        <v>1</v>
      </c>
      <c r="F145" s="186" t="s">
        <v>81</v>
      </c>
      <c r="G145" s="13"/>
      <c r="H145" s="187">
        <v>1</v>
      </c>
      <c r="I145" s="188"/>
      <c r="J145" s="13"/>
      <c r="K145" s="13"/>
      <c r="L145" s="183"/>
      <c r="M145" s="189"/>
      <c r="N145" s="190"/>
      <c r="O145" s="190"/>
      <c r="P145" s="190"/>
      <c r="Q145" s="190"/>
      <c r="R145" s="190"/>
      <c r="S145" s="190"/>
      <c r="T145" s="191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185" t="s">
        <v>130</v>
      </c>
      <c r="AU145" s="185" t="s">
        <v>83</v>
      </c>
      <c r="AV145" s="13" t="s">
        <v>83</v>
      </c>
      <c r="AW145" s="13" t="s">
        <v>30</v>
      </c>
      <c r="AX145" s="13" t="s">
        <v>81</v>
      </c>
      <c r="AY145" s="185" t="s">
        <v>121</v>
      </c>
    </row>
    <row r="146" s="2" customFormat="1" ht="24.15" customHeight="1">
      <c r="A146" s="36"/>
      <c r="B146" s="169"/>
      <c r="C146" s="170" t="s">
        <v>174</v>
      </c>
      <c r="D146" s="170" t="s">
        <v>123</v>
      </c>
      <c r="E146" s="171" t="s">
        <v>175</v>
      </c>
      <c r="F146" s="172" t="s">
        <v>176</v>
      </c>
      <c r="G146" s="173" t="s">
        <v>152</v>
      </c>
      <c r="H146" s="174">
        <v>2</v>
      </c>
      <c r="I146" s="175"/>
      <c r="J146" s="176">
        <f>ROUND(I146*H146,2)</f>
        <v>0</v>
      </c>
      <c r="K146" s="172" t="s">
        <v>127</v>
      </c>
      <c r="L146" s="37"/>
      <c r="M146" s="177" t="s">
        <v>1</v>
      </c>
      <c r="N146" s="178" t="s">
        <v>38</v>
      </c>
      <c r="O146" s="75"/>
      <c r="P146" s="179">
        <f>O146*H146</f>
        <v>0</v>
      </c>
      <c r="Q146" s="179">
        <v>0.036904300000000001</v>
      </c>
      <c r="R146" s="179">
        <f>Q146*H146</f>
        <v>0.073808600000000002</v>
      </c>
      <c r="S146" s="179">
        <v>0</v>
      </c>
      <c r="T146" s="180">
        <f>S146*H146</f>
        <v>0</v>
      </c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R146" s="181" t="s">
        <v>128</v>
      </c>
      <c r="AT146" s="181" t="s">
        <v>123</v>
      </c>
      <c r="AU146" s="181" t="s">
        <v>83</v>
      </c>
      <c r="AY146" s="17" t="s">
        <v>121</v>
      </c>
      <c r="BE146" s="182">
        <f>IF(N146="základní",J146,0)</f>
        <v>0</v>
      </c>
      <c r="BF146" s="182">
        <f>IF(N146="snížená",J146,0)</f>
        <v>0</v>
      </c>
      <c r="BG146" s="182">
        <f>IF(N146="zákl. přenesená",J146,0)</f>
        <v>0</v>
      </c>
      <c r="BH146" s="182">
        <f>IF(N146="sníž. přenesená",J146,0)</f>
        <v>0</v>
      </c>
      <c r="BI146" s="182">
        <f>IF(N146="nulová",J146,0)</f>
        <v>0</v>
      </c>
      <c r="BJ146" s="17" t="s">
        <v>81</v>
      </c>
      <c r="BK146" s="182">
        <f>ROUND(I146*H146,2)</f>
        <v>0</v>
      </c>
      <c r="BL146" s="17" t="s">
        <v>128</v>
      </c>
      <c r="BM146" s="181" t="s">
        <v>177</v>
      </c>
    </row>
    <row r="147" s="13" customFormat="1">
      <c r="A147" s="13"/>
      <c r="B147" s="183"/>
      <c r="C147" s="13"/>
      <c r="D147" s="184" t="s">
        <v>130</v>
      </c>
      <c r="E147" s="185" t="s">
        <v>1</v>
      </c>
      <c r="F147" s="186" t="s">
        <v>83</v>
      </c>
      <c r="G147" s="13"/>
      <c r="H147" s="187">
        <v>2</v>
      </c>
      <c r="I147" s="188"/>
      <c r="J147" s="13"/>
      <c r="K147" s="13"/>
      <c r="L147" s="183"/>
      <c r="M147" s="189"/>
      <c r="N147" s="190"/>
      <c r="O147" s="190"/>
      <c r="P147" s="190"/>
      <c r="Q147" s="190"/>
      <c r="R147" s="190"/>
      <c r="S147" s="190"/>
      <c r="T147" s="191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185" t="s">
        <v>130</v>
      </c>
      <c r="AU147" s="185" t="s">
        <v>83</v>
      </c>
      <c r="AV147" s="13" t="s">
        <v>83</v>
      </c>
      <c r="AW147" s="13" t="s">
        <v>30</v>
      </c>
      <c r="AX147" s="13" t="s">
        <v>81</v>
      </c>
      <c r="AY147" s="185" t="s">
        <v>121</v>
      </c>
    </row>
    <row r="148" s="2" customFormat="1" ht="24.15" customHeight="1">
      <c r="A148" s="36"/>
      <c r="B148" s="169"/>
      <c r="C148" s="170" t="s">
        <v>8</v>
      </c>
      <c r="D148" s="170" t="s">
        <v>123</v>
      </c>
      <c r="E148" s="171" t="s">
        <v>178</v>
      </c>
      <c r="F148" s="172" t="s">
        <v>179</v>
      </c>
      <c r="G148" s="173" t="s">
        <v>180</v>
      </c>
      <c r="H148" s="174">
        <v>4.444</v>
      </c>
      <c r="I148" s="175"/>
      <c r="J148" s="176">
        <f>ROUND(I148*H148,2)</f>
        <v>0</v>
      </c>
      <c r="K148" s="172" t="s">
        <v>127</v>
      </c>
      <c r="L148" s="37"/>
      <c r="M148" s="177" t="s">
        <v>1</v>
      </c>
      <c r="N148" s="178" t="s">
        <v>38</v>
      </c>
      <c r="O148" s="75"/>
      <c r="P148" s="179">
        <f>O148*H148</f>
        <v>0</v>
      </c>
      <c r="Q148" s="179">
        <v>0</v>
      </c>
      <c r="R148" s="179">
        <f>Q148*H148</f>
        <v>0</v>
      </c>
      <c r="S148" s="179">
        <v>0</v>
      </c>
      <c r="T148" s="180">
        <f>S148*H148</f>
        <v>0</v>
      </c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R148" s="181" t="s">
        <v>128</v>
      </c>
      <c r="AT148" s="181" t="s">
        <v>123</v>
      </c>
      <c r="AU148" s="181" t="s">
        <v>83</v>
      </c>
      <c r="AY148" s="17" t="s">
        <v>121</v>
      </c>
      <c r="BE148" s="182">
        <f>IF(N148="základní",J148,0)</f>
        <v>0</v>
      </c>
      <c r="BF148" s="182">
        <f>IF(N148="snížená",J148,0)</f>
        <v>0</v>
      </c>
      <c r="BG148" s="182">
        <f>IF(N148="zákl. přenesená",J148,0)</f>
        <v>0</v>
      </c>
      <c r="BH148" s="182">
        <f>IF(N148="sníž. přenesená",J148,0)</f>
        <v>0</v>
      </c>
      <c r="BI148" s="182">
        <f>IF(N148="nulová",J148,0)</f>
        <v>0</v>
      </c>
      <c r="BJ148" s="17" t="s">
        <v>81</v>
      </c>
      <c r="BK148" s="182">
        <f>ROUND(I148*H148,2)</f>
        <v>0</v>
      </c>
      <c r="BL148" s="17" t="s">
        <v>128</v>
      </c>
      <c r="BM148" s="181" t="s">
        <v>181</v>
      </c>
    </row>
    <row r="149" s="13" customFormat="1">
      <c r="A149" s="13"/>
      <c r="B149" s="183"/>
      <c r="C149" s="13"/>
      <c r="D149" s="184" t="s">
        <v>130</v>
      </c>
      <c r="E149" s="185" t="s">
        <v>1</v>
      </c>
      <c r="F149" s="186" t="s">
        <v>182</v>
      </c>
      <c r="G149" s="13"/>
      <c r="H149" s="187">
        <v>8.8879999999999999</v>
      </c>
      <c r="I149" s="188"/>
      <c r="J149" s="13"/>
      <c r="K149" s="13"/>
      <c r="L149" s="183"/>
      <c r="M149" s="189"/>
      <c r="N149" s="190"/>
      <c r="O149" s="190"/>
      <c r="P149" s="190"/>
      <c r="Q149" s="190"/>
      <c r="R149" s="190"/>
      <c r="S149" s="190"/>
      <c r="T149" s="191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185" t="s">
        <v>130</v>
      </c>
      <c r="AU149" s="185" t="s">
        <v>83</v>
      </c>
      <c r="AV149" s="13" t="s">
        <v>83</v>
      </c>
      <c r="AW149" s="13" t="s">
        <v>30</v>
      </c>
      <c r="AX149" s="13" t="s">
        <v>73</v>
      </c>
      <c r="AY149" s="185" t="s">
        <v>121</v>
      </c>
    </row>
    <row r="150" s="13" customFormat="1">
      <c r="A150" s="13"/>
      <c r="B150" s="183"/>
      <c r="C150" s="13"/>
      <c r="D150" s="184" t="s">
        <v>130</v>
      </c>
      <c r="E150" s="185" t="s">
        <v>1</v>
      </c>
      <c r="F150" s="186" t="s">
        <v>183</v>
      </c>
      <c r="G150" s="13"/>
      <c r="H150" s="187">
        <v>4.444</v>
      </c>
      <c r="I150" s="188"/>
      <c r="J150" s="13"/>
      <c r="K150" s="13"/>
      <c r="L150" s="183"/>
      <c r="M150" s="189"/>
      <c r="N150" s="190"/>
      <c r="O150" s="190"/>
      <c r="P150" s="190"/>
      <c r="Q150" s="190"/>
      <c r="R150" s="190"/>
      <c r="S150" s="190"/>
      <c r="T150" s="191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185" t="s">
        <v>130</v>
      </c>
      <c r="AU150" s="185" t="s">
        <v>83</v>
      </c>
      <c r="AV150" s="13" t="s">
        <v>83</v>
      </c>
      <c r="AW150" s="13" t="s">
        <v>30</v>
      </c>
      <c r="AX150" s="13" t="s">
        <v>81</v>
      </c>
      <c r="AY150" s="185" t="s">
        <v>121</v>
      </c>
    </row>
    <row r="151" s="2" customFormat="1" ht="33" customHeight="1">
      <c r="A151" s="36"/>
      <c r="B151" s="169"/>
      <c r="C151" s="170" t="s">
        <v>184</v>
      </c>
      <c r="D151" s="170" t="s">
        <v>123</v>
      </c>
      <c r="E151" s="171" t="s">
        <v>185</v>
      </c>
      <c r="F151" s="172" t="s">
        <v>186</v>
      </c>
      <c r="G151" s="173" t="s">
        <v>180</v>
      </c>
      <c r="H151" s="174">
        <v>4.444</v>
      </c>
      <c r="I151" s="175"/>
      <c r="J151" s="176">
        <f>ROUND(I151*H151,2)</f>
        <v>0</v>
      </c>
      <c r="K151" s="172" t="s">
        <v>127</v>
      </c>
      <c r="L151" s="37"/>
      <c r="M151" s="177" t="s">
        <v>1</v>
      </c>
      <c r="N151" s="178" t="s">
        <v>38</v>
      </c>
      <c r="O151" s="75"/>
      <c r="P151" s="179">
        <f>O151*H151</f>
        <v>0</v>
      </c>
      <c r="Q151" s="179">
        <v>0</v>
      </c>
      <c r="R151" s="179">
        <f>Q151*H151</f>
        <v>0</v>
      </c>
      <c r="S151" s="179">
        <v>0</v>
      </c>
      <c r="T151" s="180">
        <f>S151*H151</f>
        <v>0</v>
      </c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R151" s="181" t="s">
        <v>128</v>
      </c>
      <c r="AT151" s="181" t="s">
        <v>123</v>
      </c>
      <c r="AU151" s="181" t="s">
        <v>83</v>
      </c>
      <c r="AY151" s="17" t="s">
        <v>121</v>
      </c>
      <c r="BE151" s="182">
        <f>IF(N151="základní",J151,0)</f>
        <v>0</v>
      </c>
      <c r="BF151" s="182">
        <f>IF(N151="snížená",J151,0)</f>
        <v>0</v>
      </c>
      <c r="BG151" s="182">
        <f>IF(N151="zákl. přenesená",J151,0)</f>
        <v>0</v>
      </c>
      <c r="BH151" s="182">
        <f>IF(N151="sníž. přenesená",J151,0)</f>
        <v>0</v>
      </c>
      <c r="BI151" s="182">
        <f>IF(N151="nulová",J151,0)</f>
        <v>0</v>
      </c>
      <c r="BJ151" s="17" t="s">
        <v>81</v>
      </c>
      <c r="BK151" s="182">
        <f>ROUND(I151*H151,2)</f>
        <v>0</v>
      </c>
      <c r="BL151" s="17" t="s">
        <v>128</v>
      </c>
      <c r="BM151" s="181" t="s">
        <v>187</v>
      </c>
    </row>
    <row r="152" s="13" customFormat="1">
      <c r="A152" s="13"/>
      <c r="B152" s="183"/>
      <c r="C152" s="13"/>
      <c r="D152" s="184" t="s">
        <v>130</v>
      </c>
      <c r="E152" s="185" t="s">
        <v>1</v>
      </c>
      <c r="F152" s="186" t="s">
        <v>183</v>
      </c>
      <c r="G152" s="13"/>
      <c r="H152" s="187">
        <v>4.444</v>
      </c>
      <c r="I152" s="188"/>
      <c r="J152" s="13"/>
      <c r="K152" s="13"/>
      <c r="L152" s="183"/>
      <c r="M152" s="189"/>
      <c r="N152" s="190"/>
      <c r="O152" s="190"/>
      <c r="P152" s="190"/>
      <c r="Q152" s="190"/>
      <c r="R152" s="190"/>
      <c r="S152" s="190"/>
      <c r="T152" s="191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185" t="s">
        <v>130</v>
      </c>
      <c r="AU152" s="185" t="s">
        <v>83</v>
      </c>
      <c r="AV152" s="13" t="s">
        <v>83</v>
      </c>
      <c r="AW152" s="13" t="s">
        <v>30</v>
      </c>
      <c r="AX152" s="13" t="s">
        <v>81</v>
      </c>
      <c r="AY152" s="185" t="s">
        <v>121</v>
      </c>
    </row>
    <row r="153" s="2" customFormat="1" ht="24.15" customHeight="1">
      <c r="A153" s="36"/>
      <c r="B153" s="169"/>
      <c r="C153" s="170" t="s">
        <v>188</v>
      </c>
      <c r="D153" s="170" t="s">
        <v>123</v>
      </c>
      <c r="E153" s="171" t="s">
        <v>189</v>
      </c>
      <c r="F153" s="172" t="s">
        <v>190</v>
      </c>
      <c r="G153" s="173" t="s">
        <v>180</v>
      </c>
      <c r="H153" s="174">
        <v>8.8879999999999999</v>
      </c>
      <c r="I153" s="175"/>
      <c r="J153" s="176">
        <f>ROUND(I153*H153,2)</f>
        <v>0</v>
      </c>
      <c r="K153" s="172" t="s">
        <v>127</v>
      </c>
      <c r="L153" s="37"/>
      <c r="M153" s="177" t="s">
        <v>1</v>
      </c>
      <c r="N153" s="178" t="s">
        <v>38</v>
      </c>
      <c r="O153" s="75"/>
      <c r="P153" s="179">
        <f>O153*H153</f>
        <v>0</v>
      </c>
      <c r="Q153" s="179">
        <v>0</v>
      </c>
      <c r="R153" s="179">
        <f>Q153*H153</f>
        <v>0</v>
      </c>
      <c r="S153" s="179">
        <v>0</v>
      </c>
      <c r="T153" s="180">
        <f>S153*H153</f>
        <v>0</v>
      </c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R153" s="181" t="s">
        <v>128</v>
      </c>
      <c r="AT153" s="181" t="s">
        <v>123</v>
      </c>
      <c r="AU153" s="181" t="s">
        <v>83</v>
      </c>
      <c r="AY153" s="17" t="s">
        <v>121</v>
      </c>
      <c r="BE153" s="182">
        <f>IF(N153="základní",J153,0)</f>
        <v>0</v>
      </c>
      <c r="BF153" s="182">
        <f>IF(N153="snížená",J153,0)</f>
        <v>0</v>
      </c>
      <c r="BG153" s="182">
        <f>IF(N153="zákl. přenesená",J153,0)</f>
        <v>0</v>
      </c>
      <c r="BH153" s="182">
        <f>IF(N153="sníž. přenesená",J153,0)</f>
        <v>0</v>
      </c>
      <c r="BI153" s="182">
        <f>IF(N153="nulová",J153,0)</f>
        <v>0</v>
      </c>
      <c r="BJ153" s="17" t="s">
        <v>81</v>
      </c>
      <c r="BK153" s="182">
        <f>ROUND(I153*H153,2)</f>
        <v>0</v>
      </c>
      <c r="BL153" s="17" t="s">
        <v>128</v>
      </c>
      <c r="BM153" s="181" t="s">
        <v>191</v>
      </c>
    </row>
    <row r="154" s="13" customFormat="1">
      <c r="A154" s="13"/>
      <c r="B154" s="183"/>
      <c r="C154" s="13"/>
      <c r="D154" s="184" t="s">
        <v>130</v>
      </c>
      <c r="E154" s="185" t="s">
        <v>1</v>
      </c>
      <c r="F154" s="186" t="s">
        <v>192</v>
      </c>
      <c r="G154" s="13"/>
      <c r="H154" s="187">
        <v>8.8879999999999999</v>
      </c>
      <c r="I154" s="188"/>
      <c r="J154" s="13"/>
      <c r="K154" s="13"/>
      <c r="L154" s="183"/>
      <c r="M154" s="189"/>
      <c r="N154" s="190"/>
      <c r="O154" s="190"/>
      <c r="P154" s="190"/>
      <c r="Q154" s="190"/>
      <c r="R154" s="190"/>
      <c r="S154" s="190"/>
      <c r="T154" s="191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185" t="s">
        <v>130</v>
      </c>
      <c r="AU154" s="185" t="s">
        <v>83</v>
      </c>
      <c r="AV154" s="13" t="s">
        <v>83</v>
      </c>
      <c r="AW154" s="13" t="s">
        <v>30</v>
      </c>
      <c r="AX154" s="13" t="s">
        <v>81</v>
      </c>
      <c r="AY154" s="185" t="s">
        <v>121</v>
      </c>
    </row>
    <row r="155" s="2" customFormat="1" ht="33" customHeight="1">
      <c r="A155" s="36"/>
      <c r="B155" s="169"/>
      <c r="C155" s="170" t="s">
        <v>193</v>
      </c>
      <c r="D155" s="170" t="s">
        <v>123</v>
      </c>
      <c r="E155" s="171" t="s">
        <v>194</v>
      </c>
      <c r="F155" s="172" t="s">
        <v>195</v>
      </c>
      <c r="G155" s="173" t="s">
        <v>152</v>
      </c>
      <c r="H155" s="174">
        <v>17</v>
      </c>
      <c r="I155" s="175"/>
      <c r="J155" s="176">
        <f>ROUND(I155*H155,2)</f>
        <v>0</v>
      </c>
      <c r="K155" s="172" t="s">
        <v>127</v>
      </c>
      <c r="L155" s="37"/>
      <c r="M155" s="177" t="s">
        <v>1</v>
      </c>
      <c r="N155" s="178" t="s">
        <v>38</v>
      </c>
      <c r="O155" s="75"/>
      <c r="P155" s="179">
        <f>O155*H155</f>
        <v>0</v>
      </c>
      <c r="Q155" s="179">
        <v>0</v>
      </c>
      <c r="R155" s="179">
        <f>Q155*H155</f>
        <v>0</v>
      </c>
      <c r="S155" s="179">
        <v>0</v>
      </c>
      <c r="T155" s="180">
        <f>S155*H155</f>
        <v>0</v>
      </c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R155" s="181" t="s">
        <v>128</v>
      </c>
      <c r="AT155" s="181" t="s">
        <v>123</v>
      </c>
      <c r="AU155" s="181" t="s">
        <v>83</v>
      </c>
      <c r="AY155" s="17" t="s">
        <v>121</v>
      </c>
      <c r="BE155" s="182">
        <f>IF(N155="základní",J155,0)</f>
        <v>0</v>
      </c>
      <c r="BF155" s="182">
        <f>IF(N155="snížená",J155,0)</f>
        <v>0</v>
      </c>
      <c r="BG155" s="182">
        <f>IF(N155="zákl. přenesená",J155,0)</f>
        <v>0</v>
      </c>
      <c r="BH155" s="182">
        <f>IF(N155="sníž. přenesená",J155,0)</f>
        <v>0</v>
      </c>
      <c r="BI155" s="182">
        <f>IF(N155="nulová",J155,0)</f>
        <v>0</v>
      </c>
      <c r="BJ155" s="17" t="s">
        <v>81</v>
      </c>
      <c r="BK155" s="182">
        <f>ROUND(I155*H155,2)</f>
        <v>0</v>
      </c>
      <c r="BL155" s="17" t="s">
        <v>128</v>
      </c>
      <c r="BM155" s="181" t="s">
        <v>196</v>
      </c>
    </row>
    <row r="156" s="13" customFormat="1">
      <c r="A156" s="13"/>
      <c r="B156" s="183"/>
      <c r="C156" s="13"/>
      <c r="D156" s="184" t="s">
        <v>130</v>
      </c>
      <c r="E156" s="185" t="s">
        <v>1</v>
      </c>
      <c r="F156" s="186" t="s">
        <v>197</v>
      </c>
      <c r="G156" s="13"/>
      <c r="H156" s="187">
        <v>17</v>
      </c>
      <c r="I156" s="188"/>
      <c r="J156" s="13"/>
      <c r="K156" s="13"/>
      <c r="L156" s="183"/>
      <c r="M156" s="189"/>
      <c r="N156" s="190"/>
      <c r="O156" s="190"/>
      <c r="P156" s="190"/>
      <c r="Q156" s="190"/>
      <c r="R156" s="190"/>
      <c r="S156" s="190"/>
      <c r="T156" s="191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185" t="s">
        <v>130</v>
      </c>
      <c r="AU156" s="185" t="s">
        <v>83</v>
      </c>
      <c r="AV156" s="13" t="s">
        <v>83</v>
      </c>
      <c r="AW156" s="13" t="s">
        <v>30</v>
      </c>
      <c r="AX156" s="13" t="s">
        <v>81</v>
      </c>
      <c r="AY156" s="185" t="s">
        <v>121</v>
      </c>
    </row>
    <row r="157" s="2" customFormat="1" ht="16.5" customHeight="1">
      <c r="A157" s="36"/>
      <c r="B157" s="169"/>
      <c r="C157" s="192" t="s">
        <v>198</v>
      </c>
      <c r="D157" s="192" t="s">
        <v>199</v>
      </c>
      <c r="E157" s="193" t="s">
        <v>200</v>
      </c>
      <c r="F157" s="194" t="s">
        <v>201</v>
      </c>
      <c r="G157" s="195" t="s">
        <v>152</v>
      </c>
      <c r="H157" s="196">
        <v>17</v>
      </c>
      <c r="I157" s="197"/>
      <c r="J157" s="198">
        <f>ROUND(I157*H157,2)</f>
        <v>0</v>
      </c>
      <c r="K157" s="194" t="s">
        <v>127</v>
      </c>
      <c r="L157" s="199"/>
      <c r="M157" s="200" t="s">
        <v>1</v>
      </c>
      <c r="N157" s="201" t="s">
        <v>38</v>
      </c>
      <c r="O157" s="75"/>
      <c r="P157" s="179">
        <f>O157*H157</f>
        <v>0</v>
      </c>
      <c r="Q157" s="179">
        <v>0.00314</v>
      </c>
      <c r="R157" s="179">
        <f>Q157*H157</f>
        <v>0.053379999999999997</v>
      </c>
      <c r="S157" s="179">
        <v>0</v>
      </c>
      <c r="T157" s="180">
        <f>S157*H157</f>
        <v>0</v>
      </c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R157" s="181" t="s">
        <v>159</v>
      </c>
      <c r="AT157" s="181" t="s">
        <v>199</v>
      </c>
      <c r="AU157" s="181" t="s">
        <v>83</v>
      </c>
      <c r="AY157" s="17" t="s">
        <v>121</v>
      </c>
      <c r="BE157" s="182">
        <f>IF(N157="základní",J157,0)</f>
        <v>0</v>
      </c>
      <c r="BF157" s="182">
        <f>IF(N157="snížená",J157,0)</f>
        <v>0</v>
      </c>
      <c r="BG157" s="182">
        <f>IF(N157="zákl. přenesená",J157,0)</f>
        <v>0</v>
      </c>
      <c r="BH157" s="182">
        <f>IF(N157="sníž. přenesená",J157,0)</f>
        <v>0</v>
      </c>
      <c r="BI157" s="182">
        <f>IF(N157="nulová",J157,0)</f>
        <v>0</v>
      </c>
      <c r="BJ157" s="17" t="s">
        <v>81</v>
      </c>
      <c r="BK157" s="182">
        <f>ROUND(I157*H157,2)</f>
        <v>0</v>
      </c>
      <c r="BL157" s="17" t="s">
        <v>128</v>
      </c>
      <c r="BM157" s="181" t="s">
        <v>202</v>
      </c>
    </row>
    <row r="158" s="13" customFormat="1">
      <c r="A158" s="13"/>
      <c r="B158" s="183"/>
      <c r="C158" s="13"/>
      <c r="D158" s="184" t="s">
        <v>130</v>
      </c>
      <c r="E158" s="185" t="s">
        <v>1</v>
      </c>
      <c r="F158" s="186" t="s">
        <v>197</v>
      </c>
      <c r="G158" s="13"/>
      <c r="H158" s="187">
        <v>17</v>
      </c>
      <c r="I158" s="188"/>
      <c r="J158" s="13"/>
      <c r="K158" s="13"/>
      <c r="L158" s="183"/>
      <c r="M158" s="189"/>
      <c r="N158" s="190"/>
      <c r="O158" s="190"/>
      <c r="P158" s="190"/>
      <c r="Q158" s="190"/>
      <c r="R158" s="190"/>
      <c r="S158" s="190"/>
      <c r="T158" s="191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185" t="s">
        <v>130</v>
      </c>
      <c r="AU158" s="185" t="s">
        <v>83</v>
      </c>
      <c r="AV158" s="13" t="s">
        <v>83</v>
      </c>
      <c r="AW158" s="13" t="s">
        <v>30</v>
      </c>
      <c r="AX158" s="13" t="s">
        <v>81</v>
      </c>
      <c r="AY158" s="185" t="s">
        <v>121</v>
      </c>
    </row>
    <row r="159" s="2" customFormat="1" ht="24.15" customHeight="1">
      <c r="A159" s="36"/>
      <c r="B159" s="169"/>
      <c r="C159" s="192" t="s">
        <v>197</v>
      </c>
      <c r="D159" s="192" t="s">
        <v>199</v>
      </c>
      <c r="E159" s="193" t="s">
        <v>203</v>
      </c>
      <c r="F159" s="194" t="s">
        <v>204</v>
      </c>
      <c r="G159" s="195" t="s">
        <v>205</v>
      </c>
      <c r="H159" s="196">
        <v>2</v>
      </c>
      <c r="I159" s="197"/>
      <c r="J159" s="198">
        <f>ROUND(I159*H159,2)</f>
        <v>0</v>
      </c>
      <c r="K159" s="194" t="s">
        <v>127</v>
      </c>
      <c r="L159" s="199"/>
      <c r="M159" s="200" t="s">
        <v>1</v>
      </c>
      <c r="N159" s="201" t="s">
        <v>38</v>
      </c>
      <c r="O159" s="75"/>
      <c r="P159" s="179">
        <f>O159*H159</f>
        <v>0</v>
      </c>
      <c r="Q159" s="179">
        <v>0.00020000000000000001</v>
      </c>
      <c r="R159" s="179">
        <f>Q159*H159</f>
        <v>0.00040000000000000002</v>
      </c>
      <c r="S159" s="179">
        <v>0</v>
      </c>
      <c r="T159" s="180">
        <f>S159*H159</f>
        <v>0</v>
      </c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R159" s="181" t="s">
        <v>159</v>
      </c>
      <c r="AT159" s="181" t="s">
        <v>199</v>
      </c>
      <c r="AU159" s="181" t="s">
        <v>83</v>
      </c>
      <c r="AY159" s="17" t="s">
        <v>121</v>
      </c>
      <c r="BE159" s="182">
        <f>IF(N159="základní",J159,0)</f>
        <v>0</v>
      </c>
      <c r="BF159" s="182">
        <f>IF(N159="snížená",J159,0)</f>
        <v>0</v>
      </c>
      <c r="BG159" s="182">
        <f>IF(N159="zákl. přenesená",J159,0)</f>
        <v>0</v>
      </c>
      <c r="BH159" s="182">
        <f>IF(N159="sníž. přenesená",J159,0)</f>
        <v>0</v>
      </c>
      <c r="BI159" s="182">
        <f>IF(N159="nulová",J159,0)</f>
        <v>0</v>
      </c>
      <c r="BJ159" s="17" t="s">
        <v>81</v>
      </c>
      <c r="BK159" s="182">
        <f>ROUND(I159*H159,2)</f>
        <v>0</v>
      </c>
      <c r="BL159" s="17" t="s">
        <v>128</v>
      </c>
      <c r="BM159" s="181" t="s">
        <v>206</v>
      </c>
    </row>
    <row r="160" s="13" customFormat="1">
      <c r="A160" s="13"/>
      <c r="B160" s="183"/>
      <c r="C160" s="13"/>
      <c r="D160" s="184" t="s">
        <v>130</v>
      </c>
      <c r="E160" s="185" t="s">
        <v>1</v>
      </c>
      <c r="F160" s="186" t="s">
        <v>83</v>
      </c>
      <c r="G160" s="13"/>
      <c r="H160" s="187">
        <v>2</v>
      </c>
      <c r="I160" s="188"/>
      <c r="J160" s="13"/>
      <c r="K160" s="13"/>
      <c r="L160" s="183"/>
      <c r="M160" s="189"/>
      <c r="N160" s="190"/>
      <c r="O160" s="190"/>
      <c r="P160" s="190"/>
      <c r="Q160" s="190"/>
      <c r="R160" s="190"/>
      <c r="S160" s="190"/>
      <c r="T160" s="191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185" t="s">
        <v>130</v>
      </c>
      <c r="AU160" s="185" t="s">
        <v>83</v>
      </c>
      <c r="AV160" s="13" t="s">
        <v>83</v>
      </c>
      <c r="AW160" s="13" t="s">
        <v>30</v>
      </c>
      <c r="AX160" s="13" t="s">
        <v>81</v>
      </c>
      <c r="AY160" s="185" t="s">
        <v>121</v>
      </c>
    </row>
    <row r="161" s="2" customFormat="1" ht="21.75" customHeight="1">
      <c r="A161" s="36"/>
      <c r="B161" s="169"/>
      <c r="C161" s="192" t="s">
        <v>207</v>
      </c>
      <c r="D161" s="192" t="s">
        <v>199</v>
      </c>
      <c r="E161" s="193" t="s">
        <v>208</v>
      </c>
      <c r="F161" s="194" t="s">
        <v>209</v>
      </c>
      <c r="G161" s="195" t="s">
        <v>152</v>
      </c>
      <c r="H161" s="196">
        <v>17</v>
      </c>
      <c r="I161" s="197"/>
      <c r="J161" s="198">
        <f>ROUND(I161*H161,2)</f>
        <v>0</v>
      </c>
      <c r="K161" s="194" t="s">
        <v>1</v>
      </c>
      <c r="L161" s="199"/>
      <c r="M161" s="200" t="s">
        <v>1</v>
      </c>
      <c r="N161" s="201" t="s">
        <v>38</v>
      </c>
      <c r="O161" s="75"/>
      <c r="P161" s="179">
        <f>O161*H161</f>
        <v>0</v>
      </c>
      <c r="Q161" s="179">
        <v>0</v>
      </c>
      <c r="R161" s="179">
        <f>Q161*H161</f>
        <v>0</v>
      </c>
      <c r="S161" s="179">
        <v>0</v>
      </c>
      <c r="T161" s="180">
        <f>S161*H161</f>
        <v>0</v>
      </c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R161" s="181" t="s">
        <v>159</v>
      </c>
      <c r="AT161" s="181" t="s">
        <v>199</v>
      </c>
      <c r="AU161" s="181" t="s">
        <v>83</v>
      </c>
      <c r="AY161" s="17" t="s">
        <v>121</v>
      </c>
      <c r="BE161" s="182">
        <f>IF(N161="základní",J161,0)</f>
        <v>0</v>
      </c>
      <c r="BF161" s="182">
        <f>IF(N161="snížená",J161,0)</f>
        <v>0</v>
      </c>
      <c r="BG161" s="182">
        <f>IF(N161="zákl. přenesená",J161,0)</f>
        <v>0</v>
      </c>
      <c r="BH161" s="182">
        <f>IF(N161="sníž. přenesená",J161,0)</f>
        <v>0</v>
      </c>
      <c r="BI161" s="182">
        <f>IF(N161="nulová",J161,0)</f>
        <v>0</v>
      </c>
      <c r="BJ161" s="17" t="s">
        <v>81</v>
      </c>
      <c r="BK161" s="182">
        <f>ROUND(I161*H161,2)</f>
        <v>0</v>
      </c>
      <c r="BL161" s="17" t="s">
        <v>128</v>
      </c>
      <c r="BM161" s="181" t="s">
        <v>210</v>
      </c>
    </row>
    <row r="162" s="13" customFormat="1">
      <c r="A162" s="13"/>
      <c r="B162" s="183"/>
      <c r="C162" s="13"/>
      <c r="D162" s="184" t="s">
        <v>130</v>
      </c>
      <c r="E162" s="185" t="s">
        <v>1</v>
      </c>
      <c r="F162" s="186" t="s">
        <v>197</v>
      </c>
      <c r="G162" s="13"/>
      <c r="H162" s="187">
        <v>17</v>
      </c>
      <c r="I162" s="188"/>
      <c r="J162" s="13"/>
      <c r="K162" s="13"/>
      <c r="L162" s="183"/>
      <c r="M162" s="189"/>
      <c r="N162" s="190"/>
      <c r="O162" s="190"/>
      <c r="P162" s="190"/>
      <c r="Q162" s="190"/>
      <c r="R162" s="190"/>
      <c r="S162" s="190"/>
      <c r="T162" s="191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185" t="s">
        <v>130</v>
      </c>
      <c r="AU162" s="185" t="s">
        <v>83</v>
      </c>
      <c r="AV162" s="13" t="s">
        <v>83</v>
      </c>
      <c r="AW162" s="13" t="s">
        <v>30</v>
      </c>
      <c r="AX162" s="13" t="s">
        <v>81</v>
      </c>
      <c r="AY162" s="185" t="s">
        <v>121</v>
      </c>
    </row>
    <row r="163" s="2" customFormat="1" ht="21.75" customHeight="1">
      <c r="A163" s="36"/>
      <c r="B163" s="169"/>
      <c r="C163" s="170" t="s">
        <v>211</v>
      </c>
      <c r="D163" s="170" t="s">
        <v>123</v>
      </c>
      <c r="E163" s="171" t="s">
        <v>212</v>
      </c>
      <c r="F163" s="172" t="s">
        <v>213</v>
      </c>
      <c r="G163" s="173" t="s">
        <v>126</v>
      </c>
      <c r="H163" s="174">
        <v>21</v>
      </c>
      <c r="I163" s="175"/>
      <c r="J163" s="176">
        <f>ROUND(I163*H163,2)</f>
        <v>0</v>
      </c>
      <c r="K163" s="172" t="s">
        <v>127</v>
      </c>
      <c r="L163" s="37"/>
      <c r="M163" s="177" t="s">
        <v>1</v>
      </c>
      <c r="N163" s="178" t="s">
        <v>38</v>
      </c>
      <c r="O163" s="75"/>
      <c r="P163" s="179">
        <f>O163*H163</f>
        <v>0</v>
      </c>
      <c r="Q163" s="179">
        <v>0.00083850999999999999</v>
      </c>
      <c r="R163" s="179">
        <f>Q163*H163</f>
        <v>0.01760871</v>
      </c>
      <c r="S163" s="179">
        <v>0</v>
      </c>
      <c r="T163" s="180">
        <f>S163*H163</f>
        <v>0</v>
      </c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R163" s="181" t="s">
        <v>128</v>
      </c>
      <c r="AT163" s="181" t="s">
        <v>123</v>
      </c>
      <c r="AU163" s="181" t="s">
        <v>83</v>
      </c>
      <c r="AY163" s="17" t="s">
        <v>121</v>
      </c>
      <c r="BE163" s="182">
        <f>IF(N163="základní",J163,0)</f>
        <v>0</v>
      </c>
      <c r="BF163" s="182">
        <f>IF(N163="snížená",J163,0)</f>
        <v>0</v>
      </c>
      <c r="BG163" s="182">
        <f>IF(N163="zákl. přenesená",J163,0)</f>
        <v>0</v>
      </c>
      <c r="BH163" s="182">
        <f>IF(N163="sníž. přenesená",J163,0)</f>
        <v>0</v>
      </c>
      <c r="BI163" s="182">
        <f>IF(N163="nulová",J163,0)</f>
        <v>0</v>
      </c>
      <c r="BJ163" s="17" t="s">
        <v>81</v>
      </c>
      <c r="BK163" s="182">
        <f>ROUND(I163*H163,2)</f>
        <v>0</v>
      </c>
      <c r="BL163" s="17" t="s">
        <v>128</v>
      </c>
      <c r="BM163" s="181" t="s">
        <v>214</v>
      </c>
    </row>
    <row r="164" s="13" customFormat="1">
      <c r="A164" s="13"/>
      <c r="B164" s="183"/>
      <c r="C164" s="13"/>
      <c r="D164" s="184" t="s">
        <v>130</v>
      </c>
      <c r="E164" s="185" t="s">
        <v>1</v>
      </c>
      <c r="F164" s="186" t="s">
        <v>215</v>
      </c>
      <c r="G164" s="13"/>
      <c r="H164" s="187">
        <v>21</v>
      </c>
      <c r="I164" s="188"/>
      <c r="J164" s="13"/>
      <c r="K164" s="13"/>
      <c r="L164" s="183"/>
      <c r="M164" s="189"/>
      <c r="N164" s="190"/>
      <c r="O164" s="190"/>
      <c r="P164" s="190"/>
      <c r="Q164" s="190"/>
      <c r="R164" s="190"/>
      <c r="S164" s="190"/>
      <c r="T164" s="191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185" t="s">
        <v>130</v>
      </c>
      <c r="AU164" s="185" t="s">
        <v>83</v>
      </c>
      <c r="AV164" s="13" t="s">
        <v>83</v>
      </c>
      <c r="AW164" s="13" t="s">
        <v>30</v>
      </c>
      <c r="AX164" s="13" t="s">
        <v>81</v>
      </c>
      <c r="AY164" s="185" t="s">
        <v>121</v>
      </c>
    </row>
    <row r="165" s="2" customFormat="1" ht="24.15" customHeight="1">
      <c r="A165" s="36"/>
      <c r="B165" s="169"/>
      <c r="C165" s="170" t="s">
        <v>216</v>
      </c>
      <c r="D165" s="170" t="s">
        <v>123</v>
      </c>
      <c r="E165" s="171" t="s">
        <v>217</v>
      </c>
      <c r="F165" s="172" t="s">
        <v>218</v>
      </c>
      <c r="G165" s="173" t="s">
        <v>126</v>
      </c>
      <c r="H165" s="174">
        <v>21</v>
      </c>
      <c r="I165" s="175"/>
      <c r="J165" s="176">
        <f>ROUND(I165*H165,2)</f>
        <v>0</v>
      </c>
      <c r="K165" s="172" t="s">
        <v>127</v>
      </c>
      <c r="L165" s="37"/>
      <c r="M165" s="177" t="s">
        <v>1</v>
      </c>
      <c r="N165" s="178" t="s">
        <v>38</v>
      </c>
      <c r="O165" s="75"/>
      <c r="P165" s="179">
        <f>O165*H165</f>
        <v>0</v>
      </c>
      <c r="Q165" s="179">
        <v>0</v>
      </c>
      <c r="R165" s="179">
        <f>Q165*H165</f>
        <v>0</v>
      </c>
      <c r="S165" s="179">
        <v>0</v>
      </c>
      <c r="T165" s="180">
        <f>S165*H165</f>
        <v>0</v>
      </c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R165" s="181" t="s">
        <v>128</v>
      </c>
      <c r="AT165" s="181" t="s">
        <v>123</v>
      </c>
      <c r="AU165" s="181" t="s">
        <v>83</v>
      </c>
      <c r="AY165" s="17" t="s">
        <v>121</v>
      </c>
      <c r="BE165" s="182">
        <f>IF(N165="základní",J165,0)</f>
        <v>0</v>
      </c>
      <c r="BF165" s="182">
        <f>IF(N165="snížená",J165,0)</f>
        <v>0</v>
      </c>
      <c r="BG165" s="182">
        <f>IF(N165="zákl. přenesená",J165,0)</f>
        <v>0</v>
      </c>
      <c r="BH165" s="182">
        <f>IF(N165="sníž. přenesená",J165,0)</f>
        <v>0</v>
      </c>
      <c r="BI165" s="182">
        <f>IF(N165="nulová",J165,0)</f>
        <v>0</v>
      </c>
      <c r="BJ165" s="17" t="s">
        <v>81</v>
      </c>
      <c r="BK165" s="182">
        <f>ROUND(I165*H165,2)</f>
        <v>0</v>
      </c>
      <c r="BL165" s="17" t="s">
        <v>128</v>
      </c>
      <c r="BM165" s="181" t="s">
        <v>219</v>
      </c>
    </row>
    <row r="166" s="13" customFormat="1">
      <c r="A166" s="13"/>
      <c r="B166" s="183"/>
      <c r="C166" s="13"/>
      <c r="D166" s="184" t="s">
        <v>130</v>
      </c>
      <c r="E166" s="185" t="s">
        <v>1</v>
      </c>
      <c r="F166" s="186" t="s">
        <v>7</v>
      </c>
      <c r="G166" s="13"/>
      <c r="H166" s="187">
        <v>21</v>
      </c>
      <c r="I166" s="188"/>
      <c r="J166" s="13"/>
      <c r="K166" s="13"/>
      <c r="L166" s="183"/>
      <c r="M166" s="189"/>
      <c r="N166" s="190"/>
      <c r="O166" s="190"/>
      <c r="P166" s="190"/>
      <c r="Q166" s="190"/>
      <c r="R166" s="190"/>
      <c r="S166" s="190"/>
      <c r="T166" s="191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185" t="s">
        <v>130</v>
      </c>
      <c r="AU166" s="185" t="s">
        <v>83</v>
      </c>
      <c r="AV166" s="13" t="s">
        <v>83</v>
      </c>
      <c r="AW166" s="13" t="s">
        <v>30</v>
      </c>
      <c r="AX166" s="13" t="s">
        <v>81</v>
      </c>
      <c r="AY166" s="185" t="s">
        <v>121</v>
      </c>
    </row>
    <row r="167" s="2" customFormat="1" ht="37.8" customHeight="1">
      <c r="A167" s="36"/>
      <c r="B167" s="169"/>
      <c r="C167" s="170" t="s">
        <v>7</v>
      </c>
      <c r="D167" s="170" t="s">
        <v>123</v>
      </c>
      <c r="E167" s="171" t="s">
        <v>220</v>
      </c>
      <c r="F167" s="172" t="s">
        <v>221</v>
      </c>
      <c r="G167" s="173" t="s">
        <v>180</v>
      </c>
      <c r="H167" s="174">
        <v>4.444</v>
      </c>
      <c r="I167" s="175"/>
      <c r="J167" s="176">
        <f>ROUND(I167*H167,2)</f>
        <v>0</v>
      </c>
      <c r="K167" s="172" t="s">
        <v>127</v>
      </c>
      <c r="L167" s="37"/>
      <c r="M167" s="177" t="s">
        <v>1</v>
      </c>
      <c r="N167" s="178" t="s">
        <v>38</v>
      </c>
      <c r="O167" s="75"/>
      <c r="P167" s="179">
        <f>O167*H167</f>
        <v>0</v>
      </c>
      <c r="Q167" s="179">
        <v>0</v>
      </c>
      <c r="R167" s="179">
        <f>Q167*H167</f>
        <v>0</v>
      </c>
      <c r="S167" s="179">
        <v>0</v>
      </c>
      <c r="T167" s="180">
        <f>S167*H167</f>
        <v>0</v>
      </c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R167" s="181" t="s">
        <v>128</v>
      </c>
      <c r="AT167" s="181" t="s">
        <v>123</v>
      </c>
      <c r="AU167" s="181" t="s">
        <v>83</v>
      </c>
      <c r="AY167" s="17" t="s">
        <v>121</v>
      </c>
      <c r="BE167" s="182">
        <f>IF(N167="základní",J167,0)</f>
        <v>0</v>
      </c>
      <c r="BF167" s="182">
        <f>IF(N167="snížená",J167,0)</f>
        <v>0</v>
      </c>
      <c r="BG167" s="182">
        <f>IF(N167="zákl. přenesená",J167,0)</f>
        <v>0</v>
      </c>
      <c r="BH167" s="182">
        <f>IF(N167="sníž. přenesená",J167,0)</f>
        <v>0</v>
      </c>
      <c r="BI167" s="182">
        <f>IF(N167="nulová",J167,0)</f>
        <v>0</v>
      </c>
      <c r="BJ167" s="17" t="s">
        <v>81</v>
      </c>
      <c r="BK167" s="182">
        <f>ROUND(I167*H167,2)</f>
        <v>0</v>
      </c>
      <c r="BL167" s="17" t="s">
        <v>128</v>
      </c>
      <c r="BM167" s="181" t="s">
        <v>222</v>
      </c>
    </row>
    <row r="168" s="2" customFormat="1" ht="37.8" customHeight="1">
      <c r="A168" s="36"/>
      <c r="B168" s="169"/>
      <c r="C168" s="170" t="s">
        <v>223</v>
      </c>
      <c r="D168" s="170" t="s">
        <v>123</v>
      </c>
      <c r="E168" s="171" t="s">
        <v>224</v>
      </c>
      <c r="F168" s="172" t="s">
        <v>225</v>
      </c>
      <c r="G168" s="173" t="s">
        <v>180</v>
      </c>
      <c r="H168" s="174">
        <v>75.548000000000002</v>
      </c>
      <c r="I168" s="175"/>
      <c r="J168" s="176">
        <f>ROUND(I168*H168,2)</f>
        <v>0</v>
      </c>
      <c r="K168" s="172" t="s">
        <v>127</v>
      </c>
      <c r="L168" s="37"/>
      <c r="M168" s="177" t="s">
        <v>1</v>
      </c>
      <c r="N168" s="178" t="s">
        <v>38</v>
      </c>
      <c r="O168" s="75"/>
      <c r="P168" s="179">
        <f>O168*H168</f>
        <v>0</v>
      </c>
      <c r="Q168" s="179">
        <v>0</v>
      </c>
      <c r="R168" s="179">
        <f>Q168*H168</f>
        <v>0</v>
      </c>
      <c r="S168" s="179">
        <v>0</v>
      </c>
      <c r="T168" s="180">
        <f>S168*H168</f>
        <v>0</v>
      </c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R168" s="181" t="s">
        <v>128</v>
      </c>
      <c r="AT168" s="181" t="s">
        <v>123</v>
      </c>
      <c r="AU168" s="181" t="s">
        <v>83</v>
      </c>
      <c r="AY168" s="17" t="s">
        <v>121</v>
      </c>
      <c r="BE168" s="182">
        <f>IF(N168="základní",J168,0)</f>
        <v>0</v>
      </c>
      <c r="BF168" s="182">
        <f>IF(N168="snížená",J168,0)</f>
        <v>0</v>
      </c>
      <c r="BG168" s="182">
        <f>IF(N168="zákl. přenesená",J168,0)</f>
        <v>0</v>
      </c>
      <c r="BH168" s="182">
        <f>IF(N168="sníž. přenesená",J168,0)</f>
        <v>0</v>
      </c>
      <c r="BI168" s="182">
        <f>IF(N168="nulová",J168,0)</f>
        <v>0</v>
      </c>
      <c r="BJ168" s="17" t="s">
        <v>81</v>
      </c>
      <c r="BK168" s="182">
        <f>ROUND(I168*H168,2)</f>
        <v>0</v>
      </c>
      <c r="BL168" s="17" t="s">
        <v>128</v>
      </c>
      <c r="BM168" s="181" t="s">
        <v>226</v>
      </c>
    </row>
    <row r="169" s="13" customFormat="1">
      <c r="A169" s="13"/>
      <c r="B169" s="183"/>
      <c r="C169" s="13"/>
      <c r="D169" s="184" t="s">
        <v>130</v>
      </c>
      <c r="E169" s="185" t="s">
        <v>1</v>
      </c>
      <c r="F169" s="186" t="s">
        <v>227</v>
      </c>
      <c r="G169" s="13"/>
      <c r="H169" s="187">
        <v>75.548000000000002</v>
      </c>
      <c r="I169" s="188"/>
      <c r="J169" s="13"/>
      <c r="K169" s="13"/>
      <c r="L169" s="183"/>
      <c r="M169" s="189"/>
      <c r="N169" s="190"/>
      <c r="O169" s="190"/>
      <c r="P169" s="190"/>
      <c r="Q169" s="190"/>
      <c r="R169" s="190"/>
      <c r="S169" s="190"/>
      <c r="T169" s="191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185" t="s">
        <v>130</v>
      </c>
      <c r="AU169" s="185" t="s">
        <v>83</v>
      </c>
      <c r="AV169" s="13" t="s">
        <v>83</v>
      </c>
      <c r="AW169" s="13" t="s">
        <v>30</v>
      </c>
      <c r="AX169" s="13" t="s">
        <v>81</v>
      </c>
      <c r="AY169" s="185" t="s">
        <v>121</v>
      </c>
    </row>
    <row r="170" s="2" customFormat="1" ht="37.8" customHeight="1">
      <c r="A170" s="36"/>
      <c r="B170" s="169"/>
      <c r="C170" s="170" t="s">
        <v>228</v>
      </c>
      <c r="D170" s="170" t="s">
        <v>123</v>
      </c>
      <c r="E170" s="171" t="s">
        <v>229</v>
      </c>
      <c r="F170" s="172" t="s">
        <v>230</v>
      </c>
      <c r="G170" s="173" t="s">
        <v>180</v>
      </c>
      <c r="H170" s="174">
        <v>4.444</v>
      </c>
      <c r="I170" s="175"/>
      <c r="J170" s="176">
        <f>ROUND(I170*H170,2)</f>
        <v>0</v>
      </c>
      <c r="K170" s="172" t="s">
        <v>127</v>
      </c>
      <c r="L170" s="37"/>
      <c r="M170" s="177" t="s">
        <v>1</v>
      </c>
      <c r="N170" s="178" t="s">
        <v>38</v>
      </c>
      <c r="O170" s="75"/>
      <c r="P170" s="179">
        <f>O170*H170</f>
        <v>0</v>
      </c>
      <c r="Q170" s="179">
        <v>0</v>
      </c>
      <c r="R170" s="179">
        <f>Q170*H170</f>
        <v>0</v>
      </c>
      <c r="S170" s="179">
        <v>0</v>
      </c>
      <c r="T170" s="180">
        <f>S170*H170</f>
        <v>0</v>
      </c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R170" s="181" t="s">
        <v>128</v>
      </c>
      <c r="AT170" s="181" t="s">
        <v>123</v>
      </c>
      <c r="AU170" s="181" t="s">
        <v>83</v>
      </c>
      <c r="AY170" s="17" t="s">
        <v>121</v>
      </c>
      <c r="BE170" s="182">
        <f>IF(N170="základní",J170,0)</f>
        <v>0</v>
      </c>
      <c r="BF170" s="182">
        <f>IF(N170="snížená",J170,0)</f>
        <v>0</v>
      </c>
      <c r="BG170" s="182">
        <f>IF(N170="zákl. přenesená",J170,0)</f>
        <v>0</v>
      </c>
      <c r="BH170" s="182">
        <f>IF(N170="sníž. přenesená",J170,0)</f>
        <v>0</v>
      </c>
      <c r="BI170" s="182">
        <f>IF(N170="nulová",J170,0)</f>
        <v>0</v>
      </c>
      <c r="BJ170" s="17" t="s">
        <v>81</v>
      </c>
      <c r="BK170" s="182">
        <f>ROUND(I170*H170,2)</f>
        <v>0</v>
      </c>
      <c r="BL170" s="17" t="s">
        <v>128</v>
      </c>
      <c r="BM170" s="181" t="s">
        <v>231</v>
      </c>
    </row>
    <row r="171" s="2" customFormat="1" ht="37.8" customHeight="1">
      <c r="A171" s="36"/>
      <c r="B171" s="169"/>
      <c r="C171" s="170" t="s">
        <v>232</v>
      </c>
      <c r="D171" s="170" t="s">
        <v>123</v>
      </c>
      <c r="E171" s="171" t="s">
        <v>233</v>
      </c>
      <c r="F171" s="172" t="s">
        <v>234</v>
      </c>
      <c r="G171" s="173" t="s">
        <v>180</v>
      </c>
      <c r="H171" s="174">
        <v>75.548000000000002</v>
      </c>
      <c r="I171" s="175"/>
      <c r="J171" s="176">
        <f>ROUND(I171*H171,2)</f>
        <v>0</v>
      </c>
      <c r="K171" s="172" t="s">
        <v>127</v>
      </c>
      <c r="L171" s="37"/>
      <c r="M171" s="177" t="s">
        <v>1</v>
      </c>
      <c r="N171" s="178" t="s">
        <v>38</v>
      </c>
      <c r="O171" s="75"/>
      <c r="P171" s="179">
        <f>O171*H171</f>
        <v>0</v>
      </c>
      <c r="Q171" s="179">
        <v>0</v>
      </c>
      <c r="R171" s="179">
        <f>Q171*H171</f>
        <v>0</v>
      </c>
      <c r="S171" s="179">
        <v>0</v>
      </c>
      <c r="T171" s="180">
        <f>S171*H171</f>
        <v>0</v>
      </c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R171" s="181" t="s">
        <v>128</v>
      </c>
      <c r="AT171" s="181" t="s">
        <v>123</v>
      </c>
      <c r="AU171" s="181" t="s">
        <v>83</v>
      </c>
      <c r="AY171" s="17" t="s">
        <v>121</v>
      </c>
      <c r="BE171" s="182">
        <f>IF(N171="základní",J171,0)</f>
        <v>0</v>
      </c>
      <c r="BF171" s="182">
        <f>IF(N171="snížená",J171,0)</f>
        <v>0</v>
      </c>
      <c r="BG171" s="182">
        <f>IF(N171="zákl. přenesená",J171,0)</f>
        <v>0</v>
      </c>
      <c r="BH171" s="182">
        <f>IF(N171="sníž. přenesená",J171,0)</f>
        <v>0</v>
      </c>
      <c r="BI171" s="182">
        <f>IF(N171="nulová",J171,0)</f>
        <v>0</v>
      </c>
      <c r="BJ171" s="17" t="s">
        <v>81</v>
      </c>
      <c r="BK171" s="182">
        <f>ROUND(I171*H171,2)</f>
        <v>0</v>
      </c>
      <c r="BL171" s="17" t="s">
        <v>128</v>
      </c>
      <c r="BM171" s="181" t="s">
        <v>235</v>
      </c>
    </row>
    <row r="172" s="13" customFormat="1">
      <c r="A172" s="13"/>
      <c r="B172" s="183"/>
      <c r="C172" s="13"/>
      <c r="D172" s="184" t="s">
        <v>130</v>
      </c>
      <c r="E172" s="185" t="s">
        <v>1</v>
      </c>
      <c r="F172" s="186" t="s">
        <v>227</v>
      </c>
      <c r="G172" s="13"/>
      <c r="H172" s="187">
        <v>75.548000000000002</v>
      </c>
      <c r="I172" s="188"/>
      <c r="J172" s="13"/>
      <c r="K172" s="13"/>
      <c r="L172" s="183"/>
      <c r="M172" s="189"/>
      <c r="N172" s="190"/>
      <c r="O172" s="190"/>
      <c r="P172" s="190"/>
      <c r="Q172" s="190"/>
      <c r="R172" s="190"/>
      <c r="S172" s="190"/>
      <c r="T172" s="191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185" t="s">
        <v>130</v>
      </c>
      <c r="AU172" s="185" t="s">
        <v>83</v>
      </c>
      <c r="AV172" s="13" t="s">
        <v>83</v>
      </c>
      <c r="AW172" s="13" t="s">
        <v>30</v>
      </c>
      <c r="AX172" s="13" t="s">
        <v>81</v>
      </c>
      <c r="AY172" s="185" t="s">
        <v>121</v>
      </c>
    </row>
    <row r="173" s="2" customFormat="1" ht="24.15" customHeight="1">
      <c r="A173" s="36"/>
      <c r="B173" s="169"/>
      <c r="C173" s="170" t="s">
        <v>236</v>
      </c>
      <c r="D173" s="170" t="s">
        <v>123</v>
      </c>
      <c r="E173" s="171" t="s">
        <v>237</v>
      </c>
      <c r="F173" s="172" t="s">
        <v>238</v>
      </c>
      <c r="G173" s="173" t="s">
        <v>239</v>
      </c>
      <c r="H173" s="174">
        <v>15.997999999999999</v>
      </c>
      <c r="I173" s="175"/>
      <c r="J173" s="176">
        <f>ROUND(I173*H173,2)</f>
        <v>0</v>
      </c>
      <c r="K173" s="172" t="s">
        <v>127</v>
      </c>
      <c r="L173" s="37"/>
      <c r="M173" s="177" t="s">
        <v>1</v>
      </c>
      <c r="N173" s="178" t="s">
        <v>38</v>
      </c>
      <c r="O173" s="75"/>
      <c r="P173" s="179">
        <f>O173*H173</f>
        <v>0</v>
      </c>
      <c r="Q173" s="179">
        <v>0</v>
      </c>
      <c r="R173" s="179">
        <f>Q173*H173</f>
        <v>0</v>
      </c>
      <c r="S173" s="179">
        <v>0</v>
      </c>
      <c r="T173" s="180">
        <f>S173*H173</f>
        <v>0</v>
      </c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R173" s="181" t="s">
        <v>128</v>
      </c>
      <c r="AT173" s="181" t="s">
        <v>123</v>
      </c>
      <c r="AU173" s="181" t="s">
        <v>83</v>
      </c>
      <c r="AY173" s="17" t="s">
        <v>121</v>
      </c>
      <c r="BE173" s="182">
        <f>IF(N173="základní",J173,0)</f>
        <v>0</v>
      </c>
      <c r="BF173" s="182">
        <f>IF(N173="snížená",J173,0)</f>
        <v>0</v>
      </c>
      <c r="BG173" s="182">
        <f>IF(N173="zákl. přenesená",J173,0)</f>
        <v>0</v>
      </c>
      <c r="BH173" s="182">
        <f>IF(N173="sníž. přenesená",J173,0)</f>
        <v>0</v>
      </c>
      <c r="BI173" s="182">
        <f>IF(N173="nulová",J173,0)</f>
        <v>0</v>
      </c>
      <c r="BJ173" s="17" t="s">
        <v>81</v>
      </c>
      <c r="BK173" s="182">
        <f>ROUND(I173*H173,2)</f>
        <v>0</v>
      </c>
      <c r="BL173" s="17" t="s">
        <v>128</v>
      </c>
      <c r="BM173" s="181" t="s">
        <v>240</v>
      </c>
    </row>
    <row r="174" s="13" customFormat="1">
      <c r="A174" s="13"/>
      <c r="B174" s="183"/>
      <c r="C174" s="13"/>
      <c r="D174" s="184" t="s">
        <v>130</v>
      </c>
      <c r="E174" s="185" t="s">
        <v>1</v>
      </c>
      <c r="F174" s="186" t="s">
        <v>241</v>
      </c>
      <c r="G174" s="13"/>
      <c r="H174" s="187">
        <v>15.997999999999999</v>
      </c>
      <c r="I174" s="188"/>
      <c r="J174" s="13"/>
      <c r="K174" s="13"/>
      <c r="L174" s="183"/>
      <c r="M174" s="189"/>
      <c r="N174" s="190"/>
      <c r="O174" s="190"/>
      <c r="P174" s="190"/>
      <c r="Q174" s="190"/>
      <c r="R174" s="190"/>
      <c r="S174" s="190"/>
      <c r="T174" s="191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185" t="s">
        <v>130</v>
      </c>
      <c r="AU174" s="185" t="s">
        <v>83</v>
      </c>
      <c r="AV174" s="13" t="s">
        <v>83</v>
      </c>
      <c r="AW174" s="13" t="s">
        <v>30</v>
      </c>
      <c r="AX174" s="13" t="s">
        <v>81</v>
      </c>
      <c r="AY174" s="185" t="s">
        <v>121</v>
      </c>
    </row>
    <row r="175" s="2" customFormat="1" ht="16.5" customHeight="1">
      <c r="A175" s="36"/>
      <c r="B175" s="169"/>
      <c r="C175" s="170" t="s">
        <v>242</v>
      </c>
      <c r="D175" s="170" t="s">
        <v>123</v>
      </c>
      <c r="E175" s="171" t="s">
        <v>243</v>
      </c>
      <c r="F175" s="172" t="s">
        <v>244</v>
      </c>
      <c r="G175" s="173" t="s">
        <v>180</v>
      </c>
      <c r="H175" s="174">
        <v>8.8879999999999999</v>
      </c>
      <c r="I175" s="175"/>
      <c r="J175" s="176">
        <f>ROUND(I175*H175,2)</f>
        <v>0</v>
      </c>
      <c r="K175" s="172" t="s">
        <v>127</v>
      </c>
      <c r="L175" s="37"/>
      <c r="M175" s="177" t="s">
        <v>1</v>
      </c>
      <c r="N175" s="178" t="s">
        <v>38</v>
      </c>
      <c r="O175" s="75"/>
      <c r="P175" s="179">
        <f>O175*H175</f>
        <v>0</v>
      </c>
      <c r="Q175" s="179">
        <v>0</v>
      </c>
      <c r="R175" s="179">
        <f>Q175*H175</f>
        <v>0</v>
      </c>
      <c r="S175" s="179">
        <v>0</v>
      </c>
      <c r="T175" s="180">
        <f>S175*H175</f>
        <v>0</v>
      </c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R175" s="181" t="s">
        <v>128</v>
      </c>
      <c r="AT175" s="181" t="s">
        <v>123</v>
      </c>
      <c r="AU175" s="181" t="s">
        <v>83</v>
      </c>
      <c r="AY175" s="17" t="s">
        <v>121</v>
      </c>
      <c r="BE175" s="182">
        <f>IF(N175="základní",J175,0)</f>
        <v>0</v>
      </c>
      <c r="BF175" s="182">
        <f>IF(N175="snížená",J175,0)</f>
        <v>0</v>
      </c>
      <c r="BG175" s="182">
        <f>IF(N175="zákl. přenesená",J175,0)</f>
        <v>0</v>
      </c>
      <c r="BH175" s="182">
        <f>IF(N175="sníž. přenesená",J175,0)</f>
        <v>0</v>
      </c>
      <c r="BI175" s="182">
        <f>IF(N175="nulová",J175,0)</f>
        <v>0</v>
      </c>
      <c r="BJ175" s="17" t="s">
        <v>81</v>
      </c>
      <c r="BK175" s="182">
        <f>ROUND(I175*H175,2)</f>
        <v>0</v>
      </c>
      <c r="BL175" s="17" t="s">
        <v>128</v>
      </c>
      <c r="BM175" s="181" t="s">
        <v>245</v>
      </c>
    </row>
    <row r="176" s="13" customFormat="1">
      <c r="A176" s="13"/>
      <c r="B176" s="183"/>
      <c r="C176" s="13"/>
      <c r="D176" s="184" t="s">
        <v>130</v>
      </c>
      <c r="E176" s="185" t="s">
        <v>1</v>
      </c>
      <c r="F176" s="186" t="s">
        <v>192</v>
      </c>
      <c r="G176" s="13"/>
      <c r="H176" s="187">
        <v>8.8879999999999999</v>
      </c>
      <c r="I176" s="188"/>
      <c r="J176" s="13"/>
      <c r="K176" s="13"/>
      <c r="L176" s="183"/>
      <c r="M176" s="189"/>
      <c r="N176" s="190"/>
      <c r="O176" s="190"/>
      <c r="P176" s="190"/>
      <c r="Q176" s="190"/>
      <c r="R176" s="190"/>
      <c r="S176" s="190"/>
      <c r="T176" s="191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185" t="s">
        <v>130</v>
      </c>
      <c r="AU176" s="185" t="s">
        <v>83</v>
      </c>
      <c r="AV176" s="13" t="s">
        <v>83</v>
      </c>
      <c r="AW176" s="13" t="s">
        <v>30</v>
      </c>
      <c r="AX176" s="13" t="s">
        <v>81</v>
      </c>
      <c r="AY176" s="185" t="s">
        <v>121</v>
      </c>
    </row>
    <row r="177" s="2" customFormat="1" ht="24.15" customHeight="1">
      <c r="A177" s="36"/>
      <c r="B177" s="169"/>
      <c r="C177" s="170" t="s">
        <v>246</v>
      </c>
      <c r="D177" s="170" t="s">
        <v>123</v>
      </c>
      <c r="E177" s="171" t="s">
        <v>247</v>
      </c>
      <c r="F177" s="172" t="s">
        <v>248</v>
      </c>
      <c r="G177" s="173" t="s">
        <v>180</v>
      </c>
      <c r="H177" s="174">
        <v>6.1879999999999997</v>
      </c>
      <c r="I177" s="175"/>
      <c r="J177" s="176">
        <f>ROUND(I177*H177,2)</f>
        <v>0</v>
      </c>
      <c r="K177" s="172" t="s">
        <v>127</v>
      </c>
      <c r="L177" s="37"/>
      <c r="M177" s="177" t="s">
        <v>1</v>
      </c>
      <c r="N177" s="178" t="s">
        <v>38</v>
      </c>
      <c r="O177" s="75"/>
      <c r="P177" s="179">
        <f>O177*H177</f>
        <v>0</v>
      </c>
      <c r="Q177" s="179">
        <v>0</v>
      </c>
      <c r="R177" s="179">
        <f>Q177*H177</f>
        <v>0</v>
      </c>
      <c r="S177" s="179">
        <v>0</v>
      </c>
      <c r="T177" s="180">
        <f>S177*H177</f>
        <v>0</v>
      </c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R177" s="181" t="s">
        <v>128</v>
      </c>
      <c r="AT177" s="181" t="s">
        <v>123</v>
      </c>
      <c r="AU177" s="181" t="s">
        <v>83</v>
      </c>
      <c r="AY177" s="17" t="s">
        <v>121</v>
      </c>
      <c r="BE177" s="182">
        <f>IF(N177="základní",J177,0)</f>
        <v>0</v>
      </c>
      <c r="BF177" s="182">
        <f>IF(N177="snížená",J177,0)</f>
        <v>0</v>
      </c>
      <c r="BG177" s="182">
        <f>IF(N177="zákl. přenesená",J177,0)</f>
        <v>0</v>
      </c>
      <c r="BH177" s="182">
        <f>IF(N177="sníž. přenesená",J177,0)</f>
        <v>0</v>
      </c>
      <c r="BI177" s="182">
        <f>IF(N177="nulová",J177,0)</f>
        <v>0</v>
      </c>
      <c r="BJ177" s="17" t="s">
        <v>81</v>
      </c>
      <c r="BK177" s="182">
        <f>ROUND(I177*H177,2)</f>
        <v>0</v>
      </c>
      <c r="BL177" s="17" t="s">
        <v>128</v>
      </c>
      <c r="BM177" s="181" t="s">
        <v>249</v>
      </c>
    </row>
    <row r="178" s="13" customFormat="1">
      <c r="A178" s="13"/>
      <c r="B178" s="183"/>
      <c r="C178" s="13"/>
      <c r="D178" s="184" t="s">
        <v>130</v>
      </c>
      <c r="E178" s="185" t="s">
        <v>1</v>
      </c>
      <c r="F178" s="186" t="s">
        <v>250</v>
      </c>
      <c r="G178" s="13"/>
      <c r="H178" s="187">
        <v>6.1879999999999997</v>
      </c>
      <c r="I178" s="188"/>
      <c r="J178" s="13"/>
      <c r="K178" s="13"/>
      <c r="L178" s="183"/>
      <c r="M178" s="189"/>
      <c r="N178" s="190"/>
      <c r="O178" s="190"/>
      <c r="P178" s="190"/>
      <c r="Q178" s="190"/>
      <c r="R178" s="190"/>
      <c r="S178" s="190"/>
      <c r="T178" s="191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185" t="s">
        <v>130</v>
      </c>
      <c r="AU178" s="185" t="s">
        <v>83</v>
      </c>
      <c r="AV178" s="13" t="s">
        <v>83</v>
      </c>
      <c r="AW178" s="13" t="s">
        <v>30</v>
      </c>
      <c r="AX178" s="13" t="s">
        <v>81</v>
      </c>
      <c r="AY178" s="185" t="s">
        <v>121</v>
      </c>
    </row>
    <row r="179" s="2" customFormat="1" ht="16.5" customHeight="1">
      <c r="A179" s="36"/>
      <c r="B179" s="169"/>
      <c r="C179" s="192" t="s">
        <v>251</v>
      </c>
      <c r="D179" s="192" t="s">
        <v>199</v>
      </c>
      <c r="E179" s="193" t="s">
        <v>252</v>
      </c>
      <c r="F179" s="194" t="s">
        <v>253</v>
      </c>
      <c r="G179" s="195" t="s">
        <v>239</v>
      </c>
      <c r="H179" s="196">
        <v>6.1879999999999997</v>
      </c>
      <c r="I179" s="197"/>
      <c r="J179" s="198">
        <f>ROUND(I179*H179,2)</f>
        <v>0</v>
      </c>
      <c r="K179" s="194" t="s">
        <v>127</v>
      </c>
      <c r="L179" s="199"/>
      <c r="M179" s="200" t="s">
        <v>1</v>
      </c>
      <c r="N179" s="201" t="s">
        <v>38</v>
      </c>
      <c r="O179" s="75"/>
      <c r="P179" s="179">
        <f>O179*H179</f>
        <v>0</v>
      </c>
      <c r="Q179" s="179">
        <v>1</v>
      </c>
      <c r="R179" s="179">
        <f>Q179*H179</f>
        <v>6.1879999999999997</v>
      </c>
      <c r="S179" s="179">
        <v>0</v>
      </c>
      <c r="T179" s="180">
        <f>S179*H179</f>
        <v>0</v>
      </c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R179" s="181" t="s">
        <v>159</v>
      </c>
      <c r="AT179" s="181" t="s">
        <v>199</v>
      </c>
      <c r="AU179" s="181" t="s">
        <v>83</v>
      </c>
      <c r="AY179" s="17" t="s">
        <v>121</v>
      </c>
      <c r="BE179" s="182">
        <f>IF(N179="základní",J179,0)</f>
        <v>0</v>
      </c>
      <c r="BF179" s="182">
        <f>IF(N179="snížená",J179,0)</f>
        <v>0</v>
      </c>
      <c r="BG179" s="182">
        <f>IF(N179="zákl. přenesená",J179,0)</f>
        <v>0</v>
      </c>
      <c r="BH179" s="182">
        <f>IF(N179="sníž. přenesená",J179,0)</f>
        <v>0</v>
      </c>
      <c r="BI179" s="182">
        <f>IF(N179="nulová",J179,0)</f>
        <v>0</v>
      </c>
      <c r="BJ179" s="17" t="s">
        <v>81</v>
      </c>
      <c r="BK179" s="182">
        <f>ROUND(I179*H179,2)</f>
        <v>0</v>
      </c>
      <c r="BL179" s="17" t="s">
        <v>128</v>
      </c>
      <c r="BM179" s="181" t="s">
        <v>254</v>
      </c>
    </row>
    <row r="180" s="13" customFormat="1">
      <c r="A180" s="13"/>
      <c r="B180" s="183"/>
      <c r="C180" s="13"/>
      <c r="D180" s="184" t="s">
        <v>130</v>
      </c>
      <c r="E180" s="185" t="s">
        <v>1</v>
      </c>
      <c r="F180" s="186" t="s">
        <v>255</v>
      </c>
      <c r="G180" s="13"/>
      <c r="H180" s="187">
        <v>6.1879999999999997</v>
      </c>
      <c r="I180" s="188"/>
      <c r="J180" s="13"/>
      <c r="K180" s="13"/>
      <c r="L180" s="183"/>
      <c r="M180" s="189"/>
      <c r="N180" s="190"/>
      <c r="O180" s="190"/>
      <c r="P180" s="190"/>
      <c r="Q180" s="190"/>
      <c r="R180" s="190"/>
      <c r="S180" s="190"/>
      <c r="T180" s="191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185" t="s">
        <v>130</v>
      </c>
      <c r="AU180" s="185" t="s">
        <v>83</v>
      </c>
      <c r="AV180" s="13" t="s">
        <v>83</v>
      </c>
      <c r="AW180" s="13" t="s">
        <v>30</v>
      </c>
      <c r="AX180" s="13" t="s">
        <v>81</v>
      </c>
      <c r="AY180" s="185" t="s">
        <v>121</v>
      </c>
    </row>
    <row r="181" s="2" customFormat="1" ht="24.15" customHeight="1">
      <c r="A181" s="36"/>
      <c r="B181" s="169"/>
      <c r="C181" s="170" t="s">
        <v>256</v>
      </c>
      <c r="D181" s="170" t="s">
        <v>123</v>
      </c>
      <c r="E181" s="171" t="s">
        <v>257</v>
      </c>
      <c r="F181" s="172" t="s">
        <v>258</v>
      </c>
      <c r="G181" s="173" t="s">
        <v>180</v>
      </c>
      <c r="H181" s="174">
        <v>2.1000000000000001</v>
      </c>
      <c r="I181" s="175"/>
      <c r="J181" s="176">
        <f>ROUND(I181*H181,2)</f>
        <v>0</v>
      </c>
      <c r="K181" s="172" t="s">
        <v>127</v>
      </c>
      <c r="L181" s="37"/>
      <c r="M181" s="177" t="s">
        <v>1</v>
      </c>
      <c r="N181" s="178" t="s">
        <v>38</v>
      </c>
      <c r="O181" s="75"/>
      <c r="P181" s="179">
        <f>O181*H181</f>
        <v>0</v>
      </c>
      <c r="Q181" s="179">
        <v>0</v>
      </c>
      <c r="R181" s="179">
        <f>Q181*H181</f>
        <v>0</v>
      </c>
      <c r="S181" s="179">
        <v>0</v>
      </c>
      <c r="T181" s="180">
        <f>S181*H181</f>
        <v>0</v>
      </c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R181" s="181" t="s">
        <v>128</v>
      </c>
      <c r="AT181" s="181" t="s">
        <v>123</v>
      </c>
      <c r="AU181" s="181" t="s">
        <v>83</v>
      </c>
      <c r="AY181" s="17" t="s">
        <v>121</v>
      </c>
      <c r="BE181" s="182">
        <f>IF(N181="základní",J181,0)</f>
        <v>0</v>
      </c>
      <c r="BF181" s="182">
        <f>IF(N181="snížená",J181,0)</f>
        <v>0</v>
      </c>
      <c r="BG181" s="182">
        <f>IF(N181="zákl. přenesená",J181,0)</f>
        <v>0</v>
      </c>
      <c r="BH181" s="182">
        <f>IF(N181="sníž. přenesená",J181,0)</f>
        <v>0</v>
      </c>
      <c r="BI181" s="182">
        <f>IF(N181="nulová",J181,0)</f>
        <v>0</v>
      </c>
      <c r="BJ181" s="17" t="s">
        <v>81</v>
      </c>
      <c r="BK181" s="182">
        <f>ROUND(I181*H181,2)</f>
        <v>0</v>
      </c>
      <c r="BL181" s="17" t="s">
        <v>128</v>
      </c>
      <c r="BM181" s="181" t="s">
        <v>259</v>
      </c>
    </row>
    <row r="182" s="13" customFormat="1">
      <c r="A182" s="13"/>
      <c r="B182" s="183"/>
      <c r="C182" s="13"/>
      <c r="D182" s="184" t="s">
        <v>130</v>
      </c>
      <c r="E182" s="185" t="s">
        <v>1</v>
      </c>
      <c r="F182" s="186" t="s">
        <v>260</v>
      </c>
      <c r="G182" s="13"/>
      <c r="H182" s="187">
        <v>2.1000000000000001</v>
      </c>
      <c r="I182" s="188"/>
      <c r="J182" s="13"/>
      <c r="K182" s="13"/>
      <c r="L182" s="183"/>
      <c r="M182" s="189"/>
      <c r="N182" s="190"/>
      <c r="O182" s="190"/>
      <c r="P182" s="190"/>
      <c r="Q182" s="190"/>
      <c r="R182" s="190"/>
      <c r="S182" s="190"/>
      <c r="T182" s="191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185" t="s">
        <v>130</v>
      </c>
      <c r="AU182" s="185" t="s">
        <v>83</v>
      </c>
      <c r="AV182" s="13" t="s">
        <v>83</v>
      </c>
      <c r="AW182" s="13" t="s">
        <v>30</v>
      </c>
      <c r="AX182" s="13" t="s">
        <v>81</v>
      </c>
      <c r="AY182" s="185" t="s">
        <v>121</v>
      </c>
    </row>
    <row r="183" s="2" customFormat="1" ht="16.5" customHeight="1">
      <c r="A183" s="36"/>
      <c r="B183" s="169"/>
      <c r="C183" s="192" t="s">
        <v>261</v>
      </c>
      <c r="D183" s="192" t="s">
        <v>199</v>
      </c>
      <c r="E183" s="193" t="s">
        <v>262</v>
      </c>
      <c r="F183" s="194" t="s">
        <v>263</v>
      </c>
      <c r="G183" s="195" t="s">
        <v>239</v>
      </c>
      <c r="H183" s="196">
        <v>3.7799999999999998</v>
      </c>
      <c r="I183" s="197"/>
      <c r="J183" s="198">
        <f>ROUND(I183*H183,2)</f>
        <v>0</v>
      </c>
      <c r="K183" s="194" t="s">
        <v>127</v>
      </c>
      <c r="L183" s="199"/>
      <c r="M183" s="200" t="s">
        <v>1</v>
      </c>
      <c r="N183" s="201" t="s">
        <v>38</v>
      </c>
      <c r="O183" s="75"/>
      <c r="P183" s="179">
        <f>O183*H183</f>
        <v>0</v>
      </c>
      <c r="Q183" s="179">
        <v>1</v>
      </c>
      <c r="R183" s="179">
        <f>Q183*H183</f>
        <v>3.7799999999999998</v>
      </c>
      <c r="S183" s="179">
        <v>0</v>
      </c>
      <c r="T183" s="180">
        <f>S183*H183</f>
        <v>0</v>
      </c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R183" s="181" t="s">
        <v>159</v>
      </c>
      <c r="AT183" s="181" t="s">
        <v>199</v>
      </c>
      <c r="AU183" s="181" t="s">
        <v>83</v>
      </c>
      <c r="AY183" s="17" t="s">
        <v>121</v>
      </c>
      <c r="BE183" s="182">
        <f>IF(N183="základní",J183,0)</f>
        <v>0</v>
      </c>
      <c r="BF183" s="182">
        <f>IF(N183="snížená",J183,0)</f>
        <v>0</v>
      </c>
      <c r="BG183" s="182">
        <f>IF(N183="zákl. přenesená",J183,0)</f>
        <v>0</v>
      </c>
      <c r="BH183" s="182">
        <f>IF(N183="sníž. přenesená",J183,0)</f>
        <v>0</v>
      </c>
      <c r="BI183" s="182">
        <f>IF(N183="nulová",J183,0)</f>
        <v>0</v>
      </c>
      <c r="BJ183" s="17" t="s">
        <v>81</v>
      </c>
      <c r="BK183" s="182">
        <f>ROUND(I183*H183,2)</f>
        <v>0</v>
      </c>
      <c r="BL183" s="17" t="s">
        <v>128</v>
      </c>
      <c r="BM183" s="181" t="s">
        <v>264</v>
      </c>
    </row>
    <row r="184" s="13" customFormat="1">
      <c r="A184" s="13"/>
      <c r="B184" s="183"/>
      <c r="C184" s="13"/>
      <c r="D184" s="184" t="s">
        <v>130</v>
      </c>
      <c r="E184" s="185" t="s">
        <v>1</v>
      </c>
      <c r="F184" s="186" t="s">
        <v>265</v>
      </c>
      <c r="G184" s="13"/>
      <c r="H184" s="187">
        <v>3.7799999999999998</v>
      </c>
      <c r="I184" s="188"/>
      <c r="J184" s="13"/>
      <c r="K184" s="13"/>
      <c r="L184" s="183"/>
      <c r="M184" s="189"/>
      <c r="N184" s="190"/>
      <c r="O184" s="190"/>
      <c r="P184" s="190"/>
      <c r="Q184" s="190"/>
      <c r="R184" s="190"/>
      <c r="S184" s="190"/>
      <c r="T184" s="191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185" t="s">
        <v>130</v>
      </c>
      <c r="AU184" s="185" t="s">
        <v>83</v>
      </c>
      <c r="AV184" s="13" t="s">
        <v>83</v>
      </c>
      <c r="AW184" s="13" t="s">
        <v>30</v>
      </c>
      <c r="AX184" s="13" t="s">
        <v>81</v>
      </c>
      <c r="AY184" s="185" t="s">
        <v>121</v>
      </c>
    </row>
    <row r="185" s="12" customFormat="1" ht="22.8" customHeight="1">
      <c r="A185" s="12"/>
      <c r="B185" s="156"/>
      <c r="C185" s="12"/>
      <c r="D185" s="157" t="s">
        <v>72</v>
      </c>
      <c r="E185" s="167" t="s">
        <v>128</v>
      </c>
      <c r="F185" s="167" t="s">
        <v>266</v>
      </c>
      <c r="G185" s="12"/>
      <c r="H185" s="12"/>
      <c r="I185" s="159"/>
      <c r="J185" s="168">
        <f>BK185</f>
        <v>0</v>
      </c>
      <c r="K185" s="12"/>
      <c r="L185" s="156"/>
      <c r="M185" s="161"/>
      <c r="N185" s="162"/>
      <c r="O185" s="162"/>
      <c r="P185" s="163">
        <f>SUM(P186:P187)</f>
        <v>0</v>
      </c>
      <c r="Q185" s="162"/>
      <c r="R185" s="163">
        <f>SUM(R186:R187)</f>
        <v>0</v>
      </c>
      <c r="S185" s="162"/>
      <c r="T185" s="164">
        <f>SUM(T186:T187)</f>
        <v>0</v>
      </c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R185" s="157" t="s">
        <v>81</v>
      </c>
      <c r="AT185" s="165" t="s">
        <v>72</v>
      </c>
      <c r="AU185" s="165" t="s">
        <v>81</v>
      </c>
      <c r="AY185" s="157" t="s">
        <v>121</v>
      </c>
      <c r="BK185" s="166">
        <f>SUM(BK186:BK187)</f>
        <v>0</v>
      </c>
    </row>
    <row r="186" s="2" customFormat="1" ht="24.15" customHeight="1">
      <c r="A186" s="36"/>
      <c r="B186" s="169"/>
      <c r="C186" s="170" t="s">
        <v>267</v>
      </c>
      <c r="D186" s="170" t="s">
        <v>123</v>
      </c>
      <c r="E186" s="171" t="s">
        <v>268</v>
      </c>
      <c r="F186" s="172" t="s">
        <v>269</v>
      </c>
      <c r="G186" s="173" t="s">
        <v>180</v>
      </c>
      <c r="H186" s="174">
        <v>0.59999999999999998</v>
      </c>
      <c r="I186" s="175"/>
      <c r="J186" s="176">
        <f>ROUND(I186*H186,2)</f>
        <v>0</v>
      </c>
      <c r="K186" s="172" t="s">
        <v>127</v>
      </c>
      <c r="L186" s="37"/>
      <c r="M186" s="177" t="s">
        <v>1</v>
      </c>
      <c r="N186" s="178" t="s">
        <v>38</v>
      </c>
      <c r="O186" s="75"/>
      <c r="P186" s="179">
        <f>O186*H186</f>
        <v>0</v>
      </c>
      <c r="Q186" s="179">
        <v>0</v>
      </c>
      <c r="R186" s="179">
        <f>Q186*H186</f>
        <v>0</v>
      </c>
      <c r="S186" s="179">
        <v>0</v>
      </c>
      <c r="T186" s="180">
        <f>S186*H186</f>
        <v>0</v>
      </c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R186" s="181" t="s">
        <v>128</v>
      </c>
      <c r="AT186" s="181" t="s">
        <v>123</v>
      </c>
      <c r="AU186" s="181" t="s">
        <v>83</v>
      </c>
      <c r="AY186" s="17" t="s">
        <v>121</v>
      </c>
      <c r="BE186" s="182">
        <f>IF(N186="základní",J186,0)</f>
        <v>0</v>
      </c>
      <c r="BF186" s="182">
        <f>IF(N186="snížená",J186,0)</f>
        <v>0</v>
      </c>
      <c r="BG186" s="182">
        <f>IF(N186="zákl. přenesená",J186,0)</f>
        <v>0</v>
      </c>
      <c r="BH186" s="182">
        <f>IF(N186="sníž. přenesená",J186,0)</f>
        <v>0</v>
      </c>
      <c r="BI186" s="182">
        <f>IF(N186="nulová",J186,0)</f>
        <v>0</v>
      </c>
      <c r="BJ186" s="17" t="s">
        <v>81</v>
      </c>
      <c r="BK186" s="182">
        <f>ROUND(I186*H186,2)</f>
        <v>0</v>
      </c>
      <c r="BL186" s="17" t="s">
        <v>128</v>
      </c>
      <c r="BM186" s="181" t="s">
        <v>270</v>
      </c>
    </row>
    <row r="187" s="13" customFormat="1">
      <c r="A187" s="13"/>
      <c r="B187" s="183"/>
      <c r="C187" s="13"/>
      <c r="D187" s="184" t="s">
        <v>130</v>
      </c>
      <c r="E187" s="185" t="s">
        <v>1</v>
      </c>
      <c r="F187" s="186" t="s">
        <v>271</v>
      </c>
      <c r="G187" s="13"/>
      <c r="H187" s="187">
        <v>0.59999999999999998</v>
      </c>
      <c r="I187" s="188"/>
      <c r="J187" s="13"/>
      <c r="K187" s="13"/>
      <c r="L187" s="183"/>
      <c r="M187" s="189"/>
      <c r="N187" s="190"/>
      <c r="O187" s="190"/>
      <c r="P187" s="190"/>
      <c r="Q187" s="190"/>
      <c r="R187" s="190"/>
      <c r="S187" s="190"/>
      <c r="T187" s="191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185" t="s">
        <v>130</v>
      </c>
      <c r="AU187" s="185" t="s">
        <v>83</v>
      </c>
      <c r="AV187" s="13" t="s">
        <v>83</v>
      </c>
      <c r="AW187" s="13" t="s">
        <v>30</v>
      </c>
      <c r="AX187" s="13" t="s">
        <v>81</v>
      </c>
      <c r="AY187" s="185" t="s">
        <v>121</v>
      </c>
    </row>
    <row r="188" s="12" customFormat="1" ht="22.8" customHeight="1">
      <c r="A188" s="12"/>
      <c r="B188" s="156"/>
      <c r="C188" s="12"/>
      <c r="D188" s="157" t="s">
        <v>72</v>
      </c>
      <c r="E188" s="167" t="s">
        <v>144</v>
      </c>
      <c r="F188" s="167" t="s">
        <v>272</v>
      </c>
      <c r="G188" s="12"/>
      <c r="H188" s="12"/>
      <c r="I188" s="159"/>
      <c r="J188" s="168">
        <f>BK188</f>
        <v>0</v>
      </c>
      <c r="K188" s="12"/>
      <c r="L188" s="156"/>
      <c r="M188" s="161"/>
      <c r="N188" s="162"/>
      <c r="O188" s="162"/>
      <c r="P188" s="163">
        <f>SUM(P189:P199)</f>
        <v>0</v>
      </c>
      <c r="Q188" s="162"/>
      <c r="R188" s="163">
        <f>SUM(R189:R199)</f>
        <v>1.0480800000000001</v>
      </c>
      <c r="S188" s="162"/>
      <c r="T188" s="164">
        <f>SUM(T189:T199)</f>
        <v>0</v>
      </c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R188" s="157" t="s">
        <v>81</v>
      </c>
      <c r="AT188" s="165" t="s">
        <v>72</v>
      </c>
      <c r="AU188" s="165" t="s">
        <v>81</v>
      </c>
      <c r="AY188" s="157" t="s">
        <v>121</v>
      </c>
      <c r="BK188" s="166">
        <f>SUM(BK189:BK199)</f>
        <v>0</v>
      </c>
    </row>
    <row r="189" s="2" customFormat="1" ht="24.15" customHeight="1">
      <c r="A189" s="36"/>
      <c r="B189" s="169"/>
      <c r="C189" s="170" t="s">
        <v>273</v>
      </c>
      <c r="D189" s="170" t="s">
        <v>123</v>
      </c>
      <c r="E189" s="171" t="s">
        <v>274</v>
      </c>
      <c r="F189" s="172" t="s">
        <v>275</v>
      </c>
      <c r="G189" s="173" t="s">
        <v>126</v>
      </c>
      <c r="H189" s="174">
        <v>5.75</v>
      </c>
      <c r="I189" s="175"/>
      <c r="J189" s="176">
        <f>ROUND(I189*H189,2)</f>
        <v>0</v>
      </c>
      <c r="K189" s="172" t="s">
        <v>127</v>
      </c>
      <c r="L189" s="37"/>
      <c r="M189" s="177" t="s">
        <v>1</v>
      </c>
      <c r="N189" s="178" t="s">
        <v>38</v>
      </c>
      <c r="O189" s="75"/>
      <c r="P189" s="179">
        <f>O189*H189</f>
        <v>0</v>
      </c>
      <c r="Q189" s="179">
        <v>0</v>
      </c>
      <c r="R189" s="179">
        <f>Q189*H189</f>
        <v>0</v>
      </c>
      <c r="S189" s="179">
        <v>0</v>
      </c>
      <c r="T189" s="180">
        <f>S189*H189</f>
        <v>0</v>
      </c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R189" s="181" t="s">
        <v>128</v>
      </c>
      <c r="AT189" s="181" t="s">
        <v>123</v>
      </c>
      <c r="AU189" s="181" t="s">
        <v>83</v>
      </c>
      <c r="AY189" s="17" t="s">
        <v>121</v>
      </c>
      <c r="BE189" s="182">
        <f>IF(N189="základní",J189,0)</f>
        <v>0</v>
      </c>
      <c r="BF189" s="182">
        <f>IF(N189="snížená",J189,0)</f>
        <v>0</v>
      </c>
      <c r="BG189" s="182">
        <f>IF(N189="zákl. přenesená",J189,0)</f>
        <v>0</v>
      </c>
      <c r="BH189" s="182">
        <f>IF(N189="sníž. přenesená",J189,0)</f>
        <v>0</v>
      </c>
      <c r="BI189" s="182">
        <f>IF(N189="nulová",J189,0)</f>
        <v>0</v>
      </c>
      <c r="BJ189" s="17" t="s">
        <v>81</v>
      </c>
      <c r="BK189" s="182">
        <f>ROUND(I189*H189,2)</f>
        <v>0</v>
      </c>
      <c r="BL189" s="17" t="s">
        <v>128</v>
      </c>
      <c r="BM189" s="181" t="s">
        <v>276</v>
      </c>
    </row>
    <row r="190" s="13" customFormat="1">
      <c r="A190" s="13"/>
      <c r="B190" s="183"/>
      <c r="C190" s="13"/>
      <c r="D190" s="184" t="s">
        <v>130</v>
      </c>
      <c r="E190" s="185" t="s">
        <v>1</v>
      </c>
      <c r="F190" s="186" t="s">
        <v>277</v>
      </c>
      <c r="G190" s="13"/>
      <c r="H190" s="187">
        <v>5.75</v>
      </c>
      <c r="I190" s="188"/>
      <c r="J190" s="13"/>
      <c r="K190" s="13"/>
      <c r="L190" s="183"/>
      <c r="M190" s="189"/>
      <c r="N190" s="190"/>
      <c r="O190" s="190"/>
      <c r="P190" s="190"/>
      <c r="Q190" s="190"/>
      <c r="R190" s="190"/>
      <c r="S190" s="190"/>
      <c r="T190" s="191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185" t="s">
        <v>130</v>
      </c>
      <c r="AU190" s="185" t="s">
        <v>83</v>
      </c>
      <c r="AV190" s="13" t="s">
        <v>83</v>
      </c>
      <c r="AW190" s="13" t="s">
        <v>30</v>
      </c>
      <c r="AX190" s="13" t="s">
        <v>81</v>
      </c>
      <c r="AY190" s="185" t="s">
        <v>121</v>
      </c>
    </row>
    <row r="191" s="2" customFormat="1" ht="24.15" customHeight="1">
      <c r="A191" s="36"/>
      <c r="B191" s="169"/>
      <c r="C191" s="170" t="s">
        <v>278</v>
      </c>
      <c r="D191" s="170" t="s">
        <v>123</v>
      </c>
      <c r="E191" s="171" t="s">
        <v>279</v>
      </c>
      <c r="F191" s="172" t="s">
        <v>280</v>
      </c>
      <c r="G191" s="173" t="s">
        <v>126</v>
      </c>
      <c r="H191" s="174">
        <v>1</v>
      </c>
      <c r="I191" s="175"/>
      <c r="J191" s="176">
        <f>ROUND(I191*H191,2)</f>
        <v>0</v>
      </c>
      <c r="K191" s="172" t="s">
        <v>127</v>
      </c>
      <c r="L191" s="37"/>
      <c r="M191" s="177" t="s">
        <v>1</v>
      </c>
      <c r="N191" s="178" t="s">
        <v>38</v>
      </c>
      <c r="O191" s="75"/>
      <c r="P191" s="179">
        <f>O191*H191</f>
        <v>0</v>
      </c>
      <c r="Q191" s="179">
        <v>0</v>
      </c>
      <c r="R191" s="179">
        <f>Q191*H191</f>
        <v>0</v>
      </c>
      <c r="S191" s="179">
        <v>0</v>
      </c>
      <c r="T191" s="180">
        <f>S191*H191</f>
        <v>0</v>
      </c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R191" s="181" t="s">
        <v>128</v>
      </c>
      <c r="AT191" s="181" t="s">
        <v>123</v>
      </c>
      <c r="AU191" s="181" t="s">
        <v>83</v>
      </c>
      <c r="AY191" s="17" t="s">
        <v>121</v>
      </c>
      <c r="BE191" s="182">
        <f>IF(N191="základní",J191,0)</f>
        <v>0</v>
      </c>
      <c r="BF191" s="182">
        <f>IF(N191="snížená",J191,0)</f>
        <v>0</v>
      </c>
      <c r="BG191" s="182">
        <f>IF(N191="zákl. přenesená",J191,0)</f>
        <v>0</v>
      </c>
      <c r="BH191" s="182">
        <f>IF(N191="sníž. přenesená",J191,0)</f>
        <v>0</v>
      </c>
      <c r="BI191" s="182">
        <f>IF(N191="nulová",J191,0)</f>
        <v>0</v>
      </c>
      <c r="BJ191" s="17" t="s">
        <v>81</v>
      </c>
      <c r="BK191" s="182">
        <f>ROUND(I191*H191,2)</f>
        <v>0</v>
      </c>
      <c r="BL191" s="17" t="s">
        <v>128</v>
      </c>
      <c r="BM191" s="181" t="s">
        <v>281</v>
      </c>
    </row>
    <row r="192" s="13" customFormat="1">
      <c r="A192" s="13"/>
      <c r="B192" s="183"/>
      <c r="C192" s="13"/>
      <c r="D192" s="184" t="s">
        <v>130</v>
      </c>
      <c r="E192" s="185" t="s">
        <v>1</v>
      </c>
      <c r="F192" s="186" t="s">
        <v>81</v>
      </c>
      <c r="G192" s="13"/>
      <c r="H192" s="187">
        <v>1</v>
      </c>
      <c r="I192" s="188"/>
      <c r="J192" s="13"/>
      <c r="K192" s="13"/>
      <c r="L192" s="183"/>
      <c r="M192" s="189"/>
      <c r="N192" s="190"/>
      <c r="O192" s="190"/>
      <c r="P192" s="190"/>
      <c r="Q192" s="190"/>
      <c r="R192" s="190"/>
      <c r="S192" s="190"/>
      <c r="T192" s="191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185" t="s">
        <v>130</v>
      </c>
      <c r="AU192" s="185" t="s">
        <v>83</v>
      </c>
      <c r="AV192" s="13" t="s">
        <v>83</v>
      </c>
      <c r="AW192" s="13" t="s">
        <v>30</v>
      </c>
      <c r="AX192" s="13" t="s">
        <v>81</v>
      </c>
      <c r="AY192" s="185" t="s">
        <v>121</v>
      </c>
    </row>
    <row r="193" s="2" customFormat="1" ht="33" customHeight="1">
      <c r="A193" s="36"/>
      <c r="B193" s="169"/>
      <c r="C193" s="170" t="s">
        <v>282</v>
      </c>
      <c r="D193" s="170" t="s">
        <v>123</v>
      </c>
      <c r="E193" s="171" t="s">
        <v>283</v>
      </c>
      <c r="F193" s="172" t="s">
        <v>284</v>
      </c>
      <c r="G193" s="173" t="s">
        <v>126</v>
      </c>
      <c r="H193" s="174">
        <v>3.5</v>
      </c>
      <c r="I193" s="175"/>
      <c r="J193" s="176">
        <f>ROUND(I193*H193,2)</f>
        <v>0</v>
      </c>
      <c r="K193" s="172" t="s">
        <v>127</v>
      </c>
      <c r="L193" s="37"/>
      <c r="M193" s="177" t="s">
        <v>1</v>
      </c>
      <c r="N193" s="178" t="s">
        <v>38</v>
      </c>
      <c r="O193" s="75"/>
      <c r="P193" s="179">
        <f>O193*H193</f>
        <v>0</v>
      </c>
      <c r="Q193" s="179">
        <v>0</v>
      </c>
      <c r="R193" s="179">
        <f>Q193*H193</f>
        <v>0</v>
      </c>
      <c r="S193" s="179">
        <v>0</v>
      </c>
      <c r="T193" s="180">
        <f>S193*H193</f>
        <v>0</v>
      </c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R193" s="181" t="s">
        <v>128</v>
      </c>
      <c r="AT193" s="181" t="s">
        <v>123</v>
      </c>
      <c r="AU193" s="181" t="s">
        <v>83</v>
      </c>
      <c r="AY193" s="17" t="s">
        <v>121</v>
      </c>
      <c r="BE193" s="182">
        <f>IF(N193="základní",J193,0)</f>
        <v>0</v>
      </c>
      <c r="BF193" s="182">
        <f>IF(N193="snížená",J193,0)</f>
        <v>0</v>
      </c>
      <c r="BG193" s="182">
        <f>IF(N193="zákl. přenesená",J193,0)</f>
        <v>0</v>
      </c>
      <c r="BH193" s="182">
        <f>IF(N193="sníž. přenesená",J193,0)</f>
        <v>0</v>
      </c>
      <c r="BI193" s="182">
        <f>IF(N193="nulová",J193,0)</f>
        <v>0</v>
      </c>
      <c r="BJ193" s="17" t="s">
        <v>81</v>
      </c>
      <c r="BK193" s="182">
        <f>ROUND(I193*H193,2)</f>
        <v>0</v>
      </c>
      <c r="BL193" s="17" t="s">
        <v>128</v>
      </c>
      <c r="BM193" s="181" t="s">
        <v>285</v>
      </c>
    </row>
    <row r="194" s="13" customFormat="1">
      <c r="A194" s="13"/>
      <c r="B194" s="183"/>
      <c r="C194" s="13"/>
      <c r="D194" s="184" t="s">
        <v>130</v>
      </c>
      <c r="E194" s="185" t="s">
        <v>1</v>
      </c>
      <c r="F194" s="186" t="s">
        <v>148</v>
      </c>
      <c r="G194" s="13"/>
      <c r="H194" s="187">
        <v>3.5</v>
      </c>
      <c r="I194" s="188"/>
      <c r="J194" s="13"/>
      <c r="K194" s="13"/>
      <c r="L194" s="183"/>
      <c r="M194" s="189"/>
      <c r="N194" s="190"/>
      <c r="O194" s="190"/>
      <c r="P194" s="190"/>
      <c r="Q194" s="190"/>
      <c r="R194" s="190"/>
      <c r="S194" s="190"/>
      <c r="T194" s="191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185" t="s">
        <v>130</v>
      </c>
      <c r="AU194" s="185" t="s">
        <v>83</v>
      </c>
      <c r="AV194" s="13" t="s">
        <v>83</v>
      </c>
      <c r="AW194" s="13" t="s">
        <v>30</v>
      </c>
      <c r="AX194" s="13" t="s">
        <v>81</v>
      </c>
      <c r="AY194" s="185" t="s">
        <v>121</v>
      </c>
    </row>
    <row r="195" s="2" customFormat="1" ht="33" customHeight="1">
      <c r="A195" s="36"/>
      <c r="B195" s="169"/>
      <c r="C195" s="170" t="s">
        <v>286</v>
      </c>
      <c r="D195" s="170" t="s">
        <v>123</v>
      </c>
      <c r="E195" s="171" t="s">
        <v>287</v>
      </c>
      <c r="F195" s="172" t="s">
        <v>288</v>
      </c>
      <c r="G195" s="173" t="s">
        <v>126</v>
      </c>
      <c r="H195" s="174">
        <v>4.75</v>
      </c>
      <c r="I195" s="175"/>
      <c r="J195" s="176">
        <f>ROUND(I195*H195,2)</f>
        <v>0</v>
      </c>
      <c r="K195" s="172" t="s">
        <v>127</v>
      </c>
      <c r="L195" s="37"/>
      <c r="M195" s="177" t="s">
        <v>1</v>
      </c>
      <c r="N195" s="178" t="s">
        <v>38</v>
      </c>
      <c r="O195" s="75"/>
      <c r="P195" s="179">
        <f>O195*H195</f>
        <v>0</v>
      </c>
      <c r="Q195" s="179">
        <v>0.10100000000000001</v>
      </c>
      <c r="R195" s="179">
        <f>Q195*H195</f>
        <v>0.47975000000000001</v>
      </c>
      <c r="S195" s="179">
        <v>0</v>
      </c>
      <c r="T195" s="180">
        <f>S195*H195</f>
        <v>0</v>
      </c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R195" s="181" t="s">
        <v>128</v>
      </c>
      <c r="AT195" s="181" t="s">
        <v>123</v>
      </c>
      <c r="AU195" s="181" t="s">
        <v>83</v>
      </c>
      <c r="AY195" s="17" t="s">
        <v>121</v>
      </c>
      <c r="BE195" s="182">
        <f>IF(N195="základní",J195,0)</f>
        <v>0</v>
      </c>
      <c r="BF195" s="182">
        <f>IF(N195="snížená",J195,0)</f>
        <v>0</v>
      </c>
      <c r="BG195" s="182">
        <f>IF(N195="zákl. přenesená",J195,0)</f>
        <v>0</v>
      </c>
      <c r="BH195" s="182">
        <f>IF(N195="sníž. přenesená",J195,0)</f>
        <v>0</v>
      </c>
      <c r="BI195" s="182">
        <f>IF(N195="nulová",J195,0)</f>
        <v>0</v>
      </c>
      <c r="BJ195" s="17" t="s">
        <v>81</v>
      </c>
      <c r="BK195" s="182">
        <f>ROUND(I195*H195,2)</f>
        <v>0</v>
      </c>
      <c r="BL195" s="17" t="s">
        <v>128</v>
      </c>
      <c r="BM195" s="181" t="s">
        <v>289</v>
      </c>
    </row>
    <row r="196" s="13" customFormat="1">
      <c r="A196" s="13"/>
      <c r="B196" s="183"/>
      <c r="C196" s="13"/>
      <c r="D196" s="184" t="s">
        <v>130</v>
      </c>
      <c r="E196" s="185" t="s">
        <v>1</v>
      </c>
      <c r="F196" s="186" t="s">
        <v>290</v>
      </c>
      <c r="G196" s="13"/>
      <c r="H196" s="187">
        <v>4.75</v>
      </c>
      <c r="I196" s="188"/>
      <c r="J196" s="13"/>
      <c r="K196" s="13"/>
      <c r="L196" s="183"/>
      <c r="M196" s="189"/>
      <c r="N196" s="190"/>
      <c r="O196" s="190"/>
      <c r="P196" s="190"/>
      <c r="Q196" s="190"/>
      <c r="R196" s="190"/>
      <c r="S196" s="190"/>
      <c r="T196" s="191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185" t="s">
        <v>130</v>
      </c>
      <c r="AU196" s="185" t="s">
        <v>83</v>
      </c>
      <c r="AV196" s="13" t="s">
        <v>83</v>
      </c>
      <c r="AW196" s="13" t="s">
        <v>30</v>
      </c>
      <c r="AX196" s="13" t="s">
        <v>81</v>
      </c>
      <c r="AY196" s="185" t="s">
        <v>121</v>
      </c>
    </row>
    <row r="197" s="2" customFormat="1" ht="24.15" customHeight="1">
      <c r="A197" s="36"/>
      <c r="B197" s="169"/>
      <c r="C197" s="192" t="s">
        <v>291</v>
      </c>
      <c r="D197" s="192" t="s">
        <v>199</v>
      </c>
      <c r="E197" s="193" t="s">
        <v>292</v>
      </c>
      <c r="F197" s="194" t="s">
        <v>293</v>
      </c>
      <c r="G197" s="195" t="s">
        <v>126</v>
      </c>
      <c r="H197" s="196">
        <v>4.9420000000000002</v>
      </c>
      <c r="I197" s="197"/>
      <c r="J197" s="198">
        <f>ROUND(I197*H197,2)</f>
        <v>0</v>
      </c>
      <c r="K197" s="194" t="s">
        <v>127</v>
      </c>
      <c r="L197" s="199"/>
      <c r="M197" s="200" t="s">
        <v>1</v>
      </c>
      <c r="N197" s="201" t="s">
        <v>38</v>
      </c>
      <c r="O197" s="75"/>
      <c r="P197" s="179">
        <f>O197*H197</f>
        <v>0</v>
      </c>
      <c r="Q197" s="179">
        <v>0.11500000000000001</v>
      </c>
      <c r="R197" s="179">
        <f>Q197*H197</f>
        <v>0.56833</v>
      </c>
      <c r="S197" s="179">
        <v>0</v>
      </c>
      <c r="T197" s="180">
        <f>S197*H197</f>
        <v>0</v>
      </c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R197" s="181" t="s">
        <v>159</v>
      </c>
      <c r="AT197" s="181" t="s">
        <v>199</v>
      </c>
      <c r="AU197" s="181" t="s">
        <v>83</v>
      </c>
      <c r="AY197" s="17" t="s">
        <v>121</v>
      </c>
      <c r="BE197" s="182">
        <f>IF(N197="základní",J197,0)</f>
        <v>0</v>
      </c>
      <c r="BF197" s="182">
        <f>IF(N197="snížená",J197,0)</f>
        <v>0</v>
      </c>
      <c r="BG197" s="182">
        <f>IF(N197="zákl. přenesená",J197,0)</f>
        <v>0</v>
      </c>
      <c r="BH197" s="182">
        <f>IF(N197="sníž. přenesená",J197,0)</f>
        <v>0</v>
      </c>
      <c r="BI197" s="182">
        <f>IF(N197="nulová",J197,0)</f>
        <v>0</v>
      </c>
      <c r="BJ197" s="17" t="s">
        <v>81</v>
      </c>
      <c r="BK197" s="182">
        <f>ROUND(I197*H197,2)</f>
        <v>0</v>
      </c>
      <c r="BL197" s="17" t="s">
        <v>128</v>
      </c>
      <c r="BM197" s="181" t="s">
        <v>294</v>
      </c>
    </row>
    <row r="198" s="13" customFormat="1">
      <c r="A198" s="13"/>
      <c r="B198" s="183"/>
      <c r="C198" s="13"/>
      <c r="D198" s="184" t="s">
        <v>130</v>
      </c>
      <c r="E198" s="185" t="s">
        <v>1</v>
      </c>
      <c r="F198" s="186" t="s">
        <v>295</v>
      </c>
      <c r="G198" s="13"/>
      <c r="H198" s="187">
        <v>4.798</v>
      </c>
      <c r="I198" s="188"/>
      <c r="J198" s="13"/>
      <c r="K198" s="13"/>
      <c r="L198" s="183"/>
      <c r="M198" s="189"/>
      <c r="N198" s="190"/>
      <c r="O198" s="190"/>
      <c r="P198" s="190"/>
      <c r="Q198" s="190"/>
      <c r="R198" s="190"/>
      <c r="S198" s="190"/>
      <c r="T198" s="191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185" t="s">
        <v>130</v>
      </c>
      <c r="AU198" s="185" t="s">
        <v>83</v>
      </c>
      <c r="AV198" s="13" t="s">
        <v>83</v>
      </c>
      <c r="AW198" s="13" t="s">
        <v>30</v>
      </c>
      <c r="AX198" s="13" t="s">
        <v>81</v>
      </c>
      <c r="AY198" s="185" t="s">
        <v>121</v>
      </c>
    </row>
    <row r="199" s="13" customFormat="1">
      <c r="A199" s="13"/>
      <c r="B199" s="183"/>
      <c r="C199" s="13"/>
      <c r="D199" s="184" t="s">
        <v>130</v>
      </c>
      <c r="E199" s="13"/>
      <c r="F199" s="186" t="s">
        <v>296</v>
      </c>
      <c r="G199" s="13"/>
      <c r="H199" s="187">
        <v>4.9420000000000002</v>
      </c>
      <c r="I199" s="188"/>
      <c r="J199" s="13"/>
      <c r="K199" s="13"/>
      <c r="L199" s="183"/>
      <c r="M199" s="189"/>
      <c r="N199" s="190"/>
      <c r="O199" s="190"/>
      <c r="P199" s="190"/>
      <c r="Q199" s="190"/>
      <c r="R199" s="190"/>
      <c r="S199" s="190"/>
      <c r="T199" s="191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185" t="s">
        <v>130</v>
      </c>
      <c r="AU199" s="185" t="s">
        <v>83</v>
      </c>
      <c r="AV199" s="13" t="s">
        <v>83</v>
      </c>
      <c r="AW199" s="13" t="s">
        <v>3</v>
      </c>
      <c r="AX199" s="13" t="s">
        <v>81</v>
      </c>
      <c r="AY199" s="185" t="s">
        <v>121</v>
      </c>
    </row>
    <row r="200" s="12" customFormat="1" ht="22.8" customHeight="1">
      <c r="A200" s="12"/>
      <c r="B200" s="156"/>
      <c r="C200" s="12"/>
      <c r="D200" s="157" t="s">
        <v>72</v>
      </c>
      <c r="E200" s="167" t="s">
        <v>159</v>
      </c>
      <c r="F200" s="167" t="s">
        <v>297</v>
      </c>
      <c r="G200" s="12"/>
      <c r="H200" s="12"/>
      <c r="I200" s="159"/>
      <c r="J200" s="168">
        <f>BK200</f>
        <v>0</v>
      </c>
      <c r="K200" s="12"/>
      <c r="L200" s="156"/>
      <c r="M200" s="161"/>
      <c r="N200" s="162"/>
      <c r="O200" s="162"/>
      <c r="P200" s="163">
        <f>SUM(P201:P232)</f>
        <v>0</v>
      </c>
      <c r="Q200" s="162"/>
      <c r="R200" s="163">
        <f>SUM(R201:R232)</f>
        <v>1.0051998019999999</v>
      </c>
      <c r="S200" s="162"/>
      <c r="T200" s="164">
        <f>SUM(T201:T232)</f>
        <v>0.011899999999999999</v>
      </c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R200" s="157" t="s">
        <v>81</v>
      </c>
      <c r="AT200" s="165" t="s">
        <v>72</v>
      </c>
      <c r="AU200" s="165" t="s">
        <v>81</v>
      </c>
      <c r="AY200" s="157" t="s">
        <v>121</v>
      </c>
      <c r="BK200" s="166">
        <f>SUM(BK201:BK232)</f>
        <v>0</v>
      </c>
    </row>
    <row r="201" s="2" customFormat="1" ht="21.75" customHeight="1">
      <c r="A201" s="36"/>
      <c r="B201" s="169"/>
      <c r="C201" s="170" t="s">
        <v>298</v>
      </c>
      <c r="D201" s="170" t="s">
        <v>123</v>
      </c>
      <c r="E201" s="171" t="s">
        <v>299</v>
      </c>
      <c r="F201" s="172" t="s">
        <v>300</v>
      </c>
      <c r="G201" s="173" t="s">
        <v>152</v>
      </c>
      <c r="H201" s="174">
        <v>17</v>
      </c>
      <c r="I201" s="175"/>
      <c r="J201" s="176">
        <f>ROUND(I201*H201,2)</f>
        <v>0</v>
      </c>
      <c r="K201" s="172" t="s">
        <v>127</v>
      </c>
      <c r="L201" s="37"/>
      <c r="M201" s="177" t="s">
        <v>1</v>
      </c>
      <c r="N201" s="178" t="s">
        <v>38</v>
      </c>
      <c r="O201" s="75"/>
      <c r="P201" s="179">
        <f>O201*H201</f>
        <v>0</v>
      </c>
      <c r="Q201" s="179">
        <v>0</v>
      </c>
      <c r="R201" s="179">
        <f>Q201*H201</f>
        <v>0</v>
      </c>
      <c r="S201" s="179">
        <v>0.00069999999999999999</v>
      </c>
      <c r="T201" s="180">
        <f>S201*H201</f>
        <v>0.011899999999999999</v>
      </c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R201" s="181" t="s">
        <v>128</v>
      </c>
      <c r="AT201" s="181" t="s">
        <v>123</v>
      </c>
      <c r="AU201" s="181" t="s">
        <v>83</v>
      </c>
      <c r="AY201" s="17" t="s">
        <v>121</v>
      </c>
      <c r="BE201" s="182">
        <f>IF(N201="základní",J201,0)</f>
        <v>0</v>
      </c>
      <c r="BF201" s="182">
        <f>IF(N201="snížená",J201,0)</f>
        <v>0</v>
      </c>
      <c r="BG201" s="182">
        <f>IF(N201="zákl. přenesená",J201,0)</f>
        <v>0</v>
      </c>
      <c r="BH201" s="182">
        <f>IF(N201="sníž. přenesená",J201,0)</f>
        <v>0</v>
      </c>
      <c r="BI201" s="182">
        <f>IF(N201="nulová",J201,0)</f>
        <v>0</v>
      </c>
      <c r="BJ201" s="17" t="s">
        <v>81</v>
      </c>
      <c r="BK201" s="182">
        <f>ROUND(I201*H201,2)</f>
        <v>0</v>
      </c>
      <c r="BL201" s="17" t="s">
        <v>128</v>
      </c>
      <c r="BM201" s="181" t="s">
        <v>301</v>
      </c>
    </row>
    <row r="202" s="13" customFormat="1">
      <c r="A202" s="13"/>
      <c r="B202" s="183"/>
      <c r="C202" s="13"/>
      <c r="D202" s="184" t="s">
        <v>130</v>
      </c>
      <c r="E202" s="185" t="s">
        <v>1</v>
      </c>
      <c r="F202" s="186" t="s">
        <v>197</v>
      </c>
      <c r="G202" s="13"/>
      <c r="H202" s="187">
        <v>17</v>
      </c>
      <c r="I202" s="188"/>
      <c r="J202" s="13"/>
      <c r="K202" s="13"/>
      <c r="L202" s="183"/>
      <c r="M202" s="189"/>
      <c r="N202" s="190"/>
      <c r="O202" s="190"/>
      <c r="P202" s="190"/>
      <c r="Q202" s="190"/>
      <c r="R202" s="190"/>
      <c r="S202" s="190"/>
      <c r="T202" s="191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185" t="s">
        <v>130</v>
      </c>
      <c r="AU202" s="185" t="s">
        <v>83</v>
      </c>
      <c r="AV202" s="13" t="s">
        <v>83</v>
      </c>
      <c r="AW202" s="13" t="s">
        <v>30</v>
      </c>
      <c r="AX202" s="13" t="s">
        <v>81</v>
      </c>
      <c r="AY202" s="185" t="s">
        <v>121</v>
      </c>
    </row>
    <row r="203" s="2" customFormat="1" ht="24.15" customHeight="1">
      <c r="A203" s="36"/>
      <c r="B203" s="169"/>
      <c r="C203" s="170" t="s">
        <v>302</v>
      </c>
      <c r="D203" s="170" t="s">
        <v>123</v>
      </c>
      <c r="E203" s="171" t="s">
        <v>303</v>
      </c>
      <c r="F203" s="172" t="s">
        <v>304</v>
      </c>
      <c r="G203" s="173" t="s">
        <v>152</v>
      </c>
      <c r="H203" s="174">
        <v>17</v>
      </c>
      <c r="I203" s="175"/>
      <c r="J203" s="176">
        <f>ROUND(I203*H203,2)</f>
        <v>0</v>
      </c>
      <c r="K203" s="172" t="s">
        <v>127</v>
      </c>
      <c r="L203" s="37"/>
      <c r="M203" s="177" t="s">
        <v>1</v>
      </c>
      <c r="N203" s="178" t="s">
        <v>38</v>
      </c>
      <c r="O203" s="75"/>
      <c r="P203" s="179">
        <f>O203*H203</f>
        <v>0</v>
      </c>
      <c r="Q203" s="179">
        <v>0</v>
      </c>
      <c r="R203" s="179">
        <f>Q203*H203</f>
        <v>0</v>
      </c>
      <c r="S203" s="179">
        <v>0</v>
      </c>
      <c r="T203" s="180">
        <f>S203*H203</f>
        <v>0</v>
      </c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R203" s="181" t="s">
        <v>128</v>
      </c>
      <c r="AT203" s="181" t="s">
        <v>123</v>
      </c>
      <c r="AU203" s="181" t="s">
        <v>83</v>
      </c>
      <c r="AY203" s="17" t="s">
        <v>121</v>
      </c>
      <c r="BE203" s="182">
        <f>IF(N203="základní",J203,0)</f>
        <v>0</v>
      </c>
      <c r="BF203" s="182">
        <f>IF(N203="snížená",J203,0)</f>
        <v>0</v>
      </c>
      <c r="BG203" s="182">
        <f>IF(N203="zákl. přenesená",J203,0)</f>
        <v>0</v>
      </c>
      <c r="BH203" s="182">
        <f>IF(N203="sníž. přenesená",J203,0)</f>
        <v>0</v>
      </c>
      <c r="BI203" s="182">
        <f>IF(N203="nulová",J203,0)</f>
        <v>0</v>
      </c>
      <c r="BJ203" s="17" t="s">
        <v>81</v>
      </c>
      <c r="BK203" s="182">
        <f>ROUND(I203*H203,2)</f>
        <v>0</v>
      </c>
      <c r="BL203" s="17" t="s">
        <v>128</v>
      </c>
      <c r="BM203" s="181" t="s">
        <v>305</v>
      </c>
    </row>
    <row r="204" s="13" customFormat="1">
      <c r="A204" s="13"/>
      <c r="B204" s="183"/>
      <c r="C204" s="13"/>
      <c r="D204" s="184" t="s">
        <v>130</v>
      </c>
      <c r="E204" s="185" t="s">
        <v>1</v>
      </c>
      <c r="F204" s="186" t="s">
        <v>197</v>
      </c>
      <c r="G204" s="13"/>
      <c r="H204" s="187">
        <v>17</v>
      </c>
      <c r="I204" s="188"/>
      <c r="J204" s="13"/>
      <c r="K204" s="13"/>
      <c r="L204" s="183"/>
      <c r="M204" s="189"/>
      <c r="N204" s="190"/>
      <c r="O204" s="190"/>
      <c r="P204" s="190"/>
      <c r="Q204" s="190"/>
      <c r="R204" s="190"/>
      <c r="S204" s="190"/>
      <c r="T204" s="191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185" t="s">
        <v>130</v>
      </c>
      <c r="AU204" s="185" t="s">
        <v>83</v>
      </c>
      <c r="AV204" s="13" t="s">
        <v>83</v>
      </c>
      <c r="AW204" s="13" t="s">
        <v>30</v>
      </c>
      <c r="AX204" s="13" t="s">
        <v>81</v>
      </c>
      <c r="AY204" s="185" t="s">
        <v>121</v>
      </c>
    </row>
    <row r="205" s="2" customFormat="1" ht="16.5" customHeight="1">
      <c r="A205" s="36"/>
      <c r="B205" s="169"/>
      <c r="C205" s="192" t="s">
        <v>306</v>
      </c>
      <c r="D205" s="192" t="s">
        <v>199</v>
      </c>
      <c r="E205" s="193" t="s">
        <v>307</v>
      </c>
      <c r="F205" s="194" t="s">
        <v>308</v>
      </c>
      <c r="G205" s="195" t="s">
        <v>152</v>
      </c>
      <c r="H205" s="196">
        <v>17.254999999999999</v>
      </c>
      <c r="I205" s="197"/>
      <c r="J205" s="198">
        <f>ROUND(I205*H205,2)</f>
        <v>0</v>
      </c>
      <c r="K205" s="194" t="s">
        <v>127</v>
      </c>
      <c r="L205" s="199"/>
      <c r="M205" s="200" t="s">
        <v>1</v>
      </c>
      <c r="N205" s="201" t="s">
        <v>38</v>
      </c>
      <c r="O205" s="75"/>
      <c r="P205" s="179">
        <f>O205*H205</f>
        <v>0</v>
      </c>
      <c r="Q205" s="179">
        <v>0.0010200000000000001</v>
      </c>
      <c r="R205" s="179">
        <f>Q205*H205</f>
        <v>0.0176001</v>
      </c>
      <c r="S205" s="179">
        <v>0</v>
      </c>
      <c r="T205" s="180">
        <f>S205*H205</f>
        <v>0</v>
      </c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R205" s="181" t="s">
        <v>159</v>
      </c>
      <c r="AT205" s="181" t="s">
        <v>199</v>
      </c>
      <c r="AU205" s="181" t="s">
        <v>83</v>
      </c>
      <c r="AY205" s="17" t="s">
        <v>121</v>
      </c>
      <c r="BE205" s="182">
        <f>IF(N205="základní",J205,0)</f>
        <v>0</v>
      </c>
      <c r="BF205" s="182">
        <f>IF(N205="snížená",J205,0)</f>
        <v>0</v>
      </c>
      <c r="BG205" s="182">
        <f>IF(N205="zákl. přenesená",J205,0)</f>
        <v>0</v>
      </c>
      <c r="BH205" s="182">
        <f>IF(N205="sníž. přenesená",J205,0)</f>
        <v>0</v>
      </c>
      <c r="BI205" s="182">
        <f>IF(N205="nulová",J205,0)</f>
        <v>0</v>
      </c>
      <c r="BJ205" s="17" t="s">
        <v>81</v>
      </c>
      <c r="BK205" s="182">
        <f>ROUND(I205*H205,2)</f>
        <v>0</v>
      </c>
      <c r="BL205" s="17" t="s">
        <v>128</v>
      </c>
      <c r="BM205" s="181" t="s">
        <v>309</v>
      </c>
    </row>
    <row r="206" s="13" customFormat="1">
      <c r="A206" s="13"/>
      <c r="B206" s="183"/>
      <c r="C206" s="13"/>
      <c r="D206" s="184" t="s">
        <v>130</v>
      </c>
      <c r="E206" s="185" t="s">
        <v>1</v>
      </c>
      <c r="F206" s="186" t="s">
        <v>197</v>
      </c>
      <c r="G206" s="13"/>
      <c r="H206" s="187">
        <v>17</v>
      </c>
      <c r="I206" s="188"/>
      <c r="J206" s="13"/>
      <c r="K206" s="13"/>
      <c r="L206" s="183"/>
      <c r="M206" s="189"/>
      <c r="N206" s="190"/>
      <c r="O206" s="190"/>
      <c r="P206" s="190"/>
      <c r="Q206" s="190"/>
      <c r="R206" s="190"/>
      <c r="S206" s="190"/>
      <c r="T206" s="191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185" t="s">
        <v>130</v>
      </c>
      <c r="AU206" s="185" t="s">
        <v>83</v>
      </c>
      <c r="AV206" s="13" t="s">
        <v>83</v>
      </c>
      <c r="AW206" s="13" t="s">
        <v>30</v>
      </c>
      <c r="AX206" s="13" t="s">
        <v>81</v>
      </c>
      <c r="AY206" s="185" t="s">
        <v>121</v>
      </c>
    </row>
    <row r="207" s="13" customFormat="1">
      <c r="A207" s="13"/>
      <c r="B207" s="183"/>
      <c r="C207" s="13"/>
      <c r="D207" s="184" t="s">
        <v>130</v>
      </c>
      <c r="E207" s="13"/>
      <c r="F207" s="186" t="s">
        <v>310</v>
      </c>
      <c r="G207" s="13"/>
      <c r="H207" s="187">
        <v>17.254999999999999</v>
      </c>
      <c r="I207" s="188"/>
      <c r="J207" s="13"/>
      <c r="K207" s="13"/>
      <c r="L207" s="183"/>
      <c r="M207" s="189"/>
      <c r="N207" s="190"/>
      <c r="O207" s="190"/>
      <c r="P207" s="190"/>
      <c r="Q207" s="190"/>
      <c r="R207" s="190"/>
      <c r="S207" s="190"/>
      <c r="T207" s="191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185" t="s">
        <v>130</v>
      </c>
      <c r="AU207" s="185" t="s">
        <v>83</v>
      </c>
      <c r="AV207" s="13" t="s">
        <v>83</v>
      </c>
      <c r="AW207" s="13" t="s">
        <v>3</v>
      </c>
      <c r="AX207" s="13" t="s">
        <v>81</v>
      </c>
      <c r="AY207" s="185" t="s">
        <v>121</v>
      </c>
    </row>
    <row r="208" s="2" customFormat="1" ht="24.15" customHeight="1">
      <c r="A208" s="36"/>
      <c r="B208" s="169"/>
      <c r="C208" s="170" t="s">
        <v>311</v>
      </c>
      <c r="D208" s="170" t="s">
        <v>123</v>
      </c>
      <c r="E208" s="171" t="s">
        <v>312</v>
      </c>
      <c r="F208" s="172" t="s">
        <v>313</v>
      </c>
      <c r="G208" s="173" t="s">
        <v>205</v>
      </c>
      <c r="H208" s="174">
        <v>1</v>
      </c>
      <c r="I208" s="175"/>
      <c r="J208" s="176">
        <f>ROUND(I208*H208,2)</f>
        <v>0</v>
      </c>
      <c r="K208" s="172" t="s">
        <v>127</v>
      </c>
      <c r="L208" s="37"/>
      <c r="M208" s="177" t="s">
        <v>1</v>
      </c>
      <c r="N208" s="178" t="s">
        <v>38</v>
      </c>
      <c r="O208" s="75"/>
      <c r="P208" s="179">
        <f>O208*H208</f>
        <v>0</v>
      </c>
      <c r="Q208" s="179">
        <v>0.00080000000000000004</v>
      </c>
      <c r="R208" s="179">
        <f>Q208*H208</f>
        <v>0.00080000000000000004</v>
      </c>
      <c r="S208" s="179">
        <v>0</v>
      </c>
      <c r="T208" s="180">
        <f>S208*H208</f>
        <v>0</v>
      </c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R208" s="181" t="s">
        <v>128</v>
      </c>
      <c r="AT208" s="181" t="s">
        <v>123</v>
      </c>
      <c r="AU208" s="181" t="s">
        <v>83</v>
      </c>
      <c r="AY208" s="17" t="s">
        <v>121</v>
      </c>
      <c r="BE208" s="182">
        <f>IF(N208="základní",J208,0)</f>
        <v>0</v>
      </c>
      <c r="BF208" s="182">
        <f>IF(N208="snížená",J208,0)</f>
        <v>0</v>
      </c>
      <c r="BG208" s="182">
        <f>IF(N208="zákl. přenesená",J208,0)</f>
        <v>0</v>
      </c>
      <c r="BH208" s="182">
        <f>IF(N208="sníž. přenesená",J208,0)</f>
        <v>0</v>
      </c>
      <c r="BI208" s="182">
        <f>IF(N208="nulová",J208,0)</f>
        <v>0</v>
      </c>
      <c r="BJ208" s="17" t="s">
        <v>81</v>
      </c>
      <c r="BK208" s="182">
        <f>ROUND(I208*H208,2)</f>
        <v>0</v>
      </c>
      <c r="BL208" s="17" t="s">
        <v>128</v>
      </c>
      <c r="BM208" s="181" t="s">
        <v>314</v>
      </c>
    </row>
    <row r="209" s="13" customFormat="1">
      <c r="A209" s="13"/>
      <c r="B209" s="183"/>
      <c r="C209" s="13"/>
      <c r="D209" s="184" t="s">
        <v>130</v>
      </c>
      <c r="E209" s="185" t="s">
        <v>1</v>
      </c>
      <c r="F209" s="186" t="s">
        <v>81</v>
      </c>
      <c r="G209" s="13"/>
      <c r="H209" s="187">
        <v>1</v>
      </c>
      <c r="I209" s="188"/>
      <c r="J209" s="13"/>
      <c r="K209" s="13"/>
      <c r="L209" s="183"/>
      <c r="M209" s="189"/>
      <c r="N209" s="190"/>
      <c r="O209" s="190"/>
      <c r="P209" s="190"/>
      <c r="Q209" s="190"/>
      <c r="R209" s="190"/>
      <c r="S209" s="190"/>
      <c r="T209" s="191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185" t="s">
        <v>130</v>
      </c>
      <c r="AU209" s="185" t="s">
        <v>83</v>
      </c>
      <c r="AV209" s="13" t="s">
        <v>83</v>
      </c>
      <c r="AW209" s="13" t="s">
        <v>30</v>
      </c>
      <c r="AX209" s="13" t="s">
        <v>81</v>
      </c>
      <c r="AY209" s="185" t="s">
        <v>121</v>
      </c>
    </row>
    <row r="210" s="2" customFormat="1" ht="16.5" customHeight="1">
      <c r="A210" s="36"/>
      <c r="B210" s="169"/>
      <c r="C210" s="192" t="s">
        <v>315</v>
      </c>
      <c r="D210" s="192" t="s">
        <v>199</v>
      </c>
      <c r="E210" s="193" t="s">
        <v>316</v>
      </c>
      <c r="F210" s="194" t="s">
        <v>317</v>
      </c>
      <c r="G210" s="195" t="s">
        <v>205</v>
      </c>
      <c r="H210" s="196">
        <v>1</v>
      </c>
      <c r="I210" s="197"/>
      <c r="J210" s="198">
        <f>ROUND(I210*H210,2)</f>
        <v>0</v>
      </c>
      <c r="K210" s="194" t="s">
        <v>127</v>
      </c>
      <c r="L210" s="199"/>
      <c r="M210" s="200" t="s">
        <v>1</v>
      </c>
      <c r="N210" s="201" t="s">
        <v>38</v>
      </c>
      <c r="O210" s="75"/>
      <c r="P210" s="179">
        <f>O210*H210</f>
        <v>0</v>
      </c>
      <c r="Q210" s="179">
        <v>0.0083000000000000001</v>
      </c>
      <c r="R210" s="179">
        <f>Q210*H210</f>
        <v>0.0083000000000000001</v>
      </c>
      <c r="S210" s="179">
        <v>0</v>
      </c>
      <c r="T210" s="180">
        <f>S210*H210</f>
        <v>0</v>
      </c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R210" s="181" t="s">
        <v>159</v>
      </c>
      <c r="AT210" s="181" t="s">
        <v>199</v>
      </c>
      <c r="AU210" s="181" t="s">
        <v>83</v>
      </c>
      <c r="AY210" s="17" t="s">
        <v>121</v>
      </c>
      <c r="BE210" s="182">
        <f>IF(N210="základní",J210,0)</f>
        <v>0</v>
      </c>
      <c r="BF210" s="182">
        <f>IF(N210="snížená",J210,0)</f>
        <v>0</v>
      </c>
      <c r="BG210" s="182">
        <f>IF(N210="zákl. přenesená",J210,0)</f>
        <v>0</v>
      </c>
      <c r="BH210" s="182">
        <f>IF(N210="sníž. přenesená",J210,0)</f>
        <v>0</v>
      </c>
      <c r="BI210" s="182">
        <f>IF(N210="nulová",J210,0)</f>
        <v>0</v>
      </c>
      <c r="BJ210" s="17" t="s">
        <v>81</v>
      </c>
      <c r="BK210" s="182">
        <f>ROUND(I210*H210,2)</f>
        <v>0</v>
      </c>
      <c r="BL210" s="17" t="s">
        <v>128</v>
      </c>
      <c r="BM210" s="181" t="s">
        <v>318</v>
      </c>
    </row>
    <row r="211" s="13" customFormat="1">
      <c r="A211" s="13"/>
      <c r="B211" s="183"/>
      <c r="C211" s="13"/>
      <c r="D211" s="184" t="s">
        <v>130</v>
      </c>
      <c r="E211" s="185" t="s">
        <v>1</v>
      </c>
      <c r="F211" s="186" t="s">
        <v>81</v>
      </c>
      <c r="G211" s="13"/>
      <c r="H211" s="187">
        <v>1</v>
      </c>
      <c r="I211" s="188"/>
      <c r="J211" s="13"/>
      <c r="K211" s="13"/>
      <c r="L211" s="183"/>
      <c r="M211" s="189"/>
      <c r="N211" s="190"/>
      <c r="O211" s="190"/>
      <c r="P211" s="190"/>
      <c r="Q211" s="190"/>
      <c r="R211" s="190"/>
      <c r="S211" s="190"/>
      <c r="T211" s="191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185" t="s">
        <v>130</v>
      </c>
      <c r="AU211" s="185" t="s">
        <v>83</v>
      </c>
      <c r="AV211" s="13" t="s">
        <v>83</v>
      </c>
      <c r="AW211" s="13" t="s">
        <v>30</v>
      </c>
      <c r="AX211" s="13" t="s">
        <v>81</v>
      </c>
      <c r="AY211" s="185" t="s">
        <v>121</v>
      </c>
    </row>
    <row r="212" s="2" customFormat="1" ht="24.15" customHeight="1">
      <c r="A212" s="36"/>
      <c r="B212" s="169"/>
      <c r="C212" s="192" t="s">
        <v>319</v>
      </c>
      <c r="D212" s="192" t="s">
        <v>199</v>
      </c>
      <c r="E212" s="193" t="s">
        <v>320</v>
      </c>
      <c r="F212" s="194" t="s">
        <v>321</v>
      </c>
      <c r="G212" s="195" t="s">
        <v>205</v>
      </c>
      <c r="H212" s="196">
        <v>1</v>
      </c>
      <c r="I212" s="197"/>
      <c r="J212" s="198">
        <f>ROUND(I212*H212,2)</f>
        <v>0</v>
      </c>
      <c r="K212" s="194" t="s">
        <v>127</v>
      </c>
      <c r="L212" s="199"/>
      <c r="M212" s="200" t="s">
        <v>1</v>
      </c>
      <c r="N212" s="201" t="s">
        <v>38</v>
      </c>
      <c r="O212" s="75"/>
      <c r="P212" s="179">
        <f>O212*H212</f>
        <v>0</v>
      </c>
      <c r="Q212" s="179">
        <v>0.0033</v>
      </c>
      <c r="R212" s="179">
        <f>Q212*H212</f>
        <v>0.0033</v>
      </c>
      <c r="S212" s="179">
        <v>0</v>
      </c>
      <c r="T212" s="180">
        <f>S212*H212</f>
        <v>0</v>
      </c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R212" s="181" t="s">
        <v>159</v>
      </c>
      <c r="AT212" s="181" t="s">
        <v>199</v>
      </c>
      <c r="AU212" s="181" t="s">
        <v>83</v>
      </c>
      <c r="AY212" s="17" t="s">
        <v>121</v>
      </c>
      <c r="BE212" s="182">
        <f>IF(N212="základní",J212,0)</f>
        <v>0</v>
      </c>
      <c r="BF212" s="182">
        <f>IF(N212="snížená",J212,0)</f>
        <v>0</v>
      </c>
      <c r="BG212" s="182">
        <f>IF(N212="zákl. přenesená",J212,0)</f>
        <v>0</v>
      </c>
      <c r="BH212" s="182">
        <f>IF(N212="sníž. přenesená",J212,0)</f>
        <v>0</v>
      </c>
      <c r="BI212" s="182">
        <f>IF(N212="nulová",J212,0)</f>
        <v>0</v>
      </c>
      <c r="BJ212" s="17" t="s">
        <v>81</v>
      </c>
      <c r="BK212" s="182">
        <f>ROUND(I212*H212,2)</f>
        <v>0</v>
      </c>
      <c r="BL212" s="17" t="s">
        <v>128</v>
      </c>
      <c r="BM212" s="181" t="s">
        <v>322</v>
      </c>
    </row>
    <row r="213" s="13" customFormat="1">
      <c r="A213" s="13"/>
      <c r="B213" s="183"/>
      <c r="C213" s="13"/>
      <c r="D213" s="184" t="s">
        <v>130</v>
      </c>
      <c r="E213" s="185" t="s">
        <v>1</v>
      </c>
      <c r="F213" s="186" t="s">
        <v>81</v>
      </c>
      <c r="G213" s="13"/>
      <c r="H213" s="187">
        <v>1</v>
      </c>
      <c r="I213" s="188"/>
      <c r="J213" s="13"/>
      <c r="K213" s="13"/>
      <c r="L213" s="183"/>
      <c r="M213" s="189"/>
      <c r="N213" s="190"/>
      <c r="O213" s="190"/>
      <c r="P213" s="190"/>
      <c r="Q213" s="190"/>
      <c r="R213" s="190"/>
      <c r="S213" s="190"/>
      <c r="T213" s="191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185" t="s">
        <v>130</v>
      </c>
      <c r="AU213" s="185" t="s">
        <v>83</v>
      </c>
      <c r="AV213" s="13" t="s">
        <v>83</v>
      </c>
      <c r="AW213" s="13" t="s">
        <v>30</v>
      </c>
      <c r="AX213" s="13" t="s">
        <v>81</v>
      </c>
      <c r="AY213" s="185" t="s">
        <v>121</v>
      </c>
    </row>
    <row r="214" s="2" customFormat="1" ht="24.15" customHeight="1">
      <c r="A214" s="36"/>
      <c r="B214" s="169"/>
      <c r="C214" s="170" t="s">
        <v>323</v>
      </c>
      <c r="D214" s="170" t="s">
        <v>123</v>
      </c>
      <c r="E214" s="171" t="s">
        <v>324</v>
      </c>
      <c r="F214" s="172" t="s">
        <v>325</v>
      </c>
      <c r="G214" s="173" t="s">
        <v>205</v>
      </c>
      <c r="H214" s="174">
        <v>1</v>
      </c>
      <c r="I214" s="175"/>
      <c r="J214" s="176">
        <f>ROUND(I214*H214,2)</f>
        <v>0</v>
      </c>
      <c r="K214" s="172" t="s">
        <v>127</v>
      </c>
      <c r="L214" s="37"/>
      <c r="M214" s="177" t="s">
        <v>1</v>
      </c>
      <c r="N214" s="178" t="s">
        <v>38</v>
      </c>
      <c r="O214" s="75"/>
      <c r="P214" s="179">
        <f>O214*H214</f>
        <v>0</v>
      </c>
      <c r="Q214" s="179">
        <v>0</v>
      </c>
      <c r="R214" s="179">
        <f>Q214*H214</f>
        <v>0</v>
      </c>
      <c r="S214" s="179">
        <v>0</v>
      </c>
      <c r="T214" s="180">
        <f>S214*H214</f>
        <v>0</v>
      </c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R214" s="181" t="s">
        <v>128</v>
      </c>
      <c r="AT214" s="181" t="s">
        <v>123</v>
      </c>
      <c r="AU214" s="181" t="s">
        <v>83</v>
      </c>
      <c r="AY214" s="17" t="s">
        <v>121</v>
      </c>
      <c r="BE214" s="182">
        <f>IF(N214="základní",J214,0)</f>
        <v>0</v>
      </c>
      <c r="BF214" s="182">
        <f>IF(N214="snížená",J214,0)</f>
        <v>0</v>
      </c>
      <c r="BG214" s="182">
        <f>IF(N214="zákl. přenesená",J214,0)</f>
        <v>0</v>
      </c>
      <c r="BH214" s="182">
        <f>IF(N214="sníž. přenesená",J214,0)</f>
        <v>0</v>
      </c>
      <c r="BI214" s="182">
        <f>IF(N214="nulová",J214,0)</f>
        <v>0</v>
      </c>
      <c r="BJ214" s="17" t="s">
        <v>81</v>
      </c>
      <c r="BK214" s="182">
        <f>ROUND(I214*H214,2)</f>
        <v>0</v>
      </c>
      <c r="BL214" s="17" t="s">
        <v>128</v>
      </c>
      <c r="BM214" s="181" t="s">
        <v>326</v>
      </c>
    </row>
    <row r="215" s="13" customFormat="1">
      <c r="A215" s="13"/>
      <c r="B215" s="183"/>
      <c r="C215" s="13"/>
      <c r="D215" s="184" t="s">
        <v>130</v>
      </c>
      <c r="E215" s="185" t="s">
        <v>1</v>
      </c>
      <c r="F215" s="186" t="s">
        <v>81</v>
      </c>
      <c r="G215" s="13"/>
      <c r="H215" s="187">
        <v>1</v>
      </c>
      <c r="I215" s="188"/>
      <c r="J215" s="13"/>
      <c r="K215" s="13"/>
      <c r="L215" s="183"/>
      <c r="M215" s="189"/>
      <c r="N215" s="190"/>
      <c r="O215" s="190"/>
      <c r="P215" s="190"/>
      <c r="Q215" s="190"/>
      <c r="R215" s="190"/>
      <c r="S215" s="190"/>
      <c r="T215" s="191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185" t="s">
        <v>130</v>
      </c>
      <c r="AU215" s="185" t="s">
        <v>83</v>
      </c>
      <c r="AV215" s="13" t="s">
        <v>83</v>
      </c>
      <c r="AW215" s="13" t="s">
        <v>30</v>
      </c>
      <c r="AX215" s="13" t="s">
        <v>81</v>
      </c>
      <c r="AY215" s="185" t="s">
        <v>121</v>
      </c>
    </row>
    <row r="216" s="2" customFormat="1" ht="16.5" customHeight="1">
      <c r="A216" s="36"/>
      <c r="B216" s="169"/>
      <c r="C216" s="192" t="s">
        <v>327</v>
      </c>
      <c r="D216" s="192" t="s">
        <v>199</v>
      </c>
      <c r="E216" s="193" t="s">
        <v>328</v>
      </c>
      <c r="F216" s="194" t="s">
        <v>329</v>
      </c>
      <c r="G216" s="195" t="s">
        <v>205</v>
      </c>
      <c r="H216" s="196">
        <v>1</v>
      </c>
      <c r="I216" s="197"/>
      <c r="J216" s="198">
        <f>ROUND(I216*H216,2)</f>
        <v>0</v>
      </c>
      <c r="K216" s="194" t="s">
        <v>127</v>
      </c>
      <c r="L216" s="199"/>
      <c r="M216" s="200" t="s">
        <v>1</v>
      </c>
      <c r="N216" s="201" t="s">
        <v>38</v>
      </c>
      <c r="O216" s="75"/>
      <c r="P216" s="179">
        <f>O216*H216</f>
        <v>0</v>
      </c>
      <c r="Q216" s="179">
        <v>0.0019</v>
      </c>
      <c r="R216" s="179">
        <f>Q216*H216</f>
        <v>0.0019</v>
      </c>
      <c r="S216" s="179">
        <v>0</v>
      </c>
      <c r="T216" s="180">
        <f>S216*H216</f>
        <v>0</v>
      </c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R216" s="181" t="s">
        <v>159</v>
      </c>
      <c r="AT216" s="181" t="s">
        <v>199</v>
      </c>
      <c r="AU216" s="181" t="s">
        <v>83</v>
      </c>
      <c r="AY216" s="17" t="s">
        <v>121</v>
      </c>
      <c r="BE216" s="182">
        <f>IF(N216="základní",J216,0)</f>
        <v>0</v>
      </c>
      <c r="BF216" s="182">
        <f>IF(N216="snížená",J216,0)</f>
        <v>0</v>
      </c>
      <c r="BG216" s="182">
        <f>IF(N216="zákl. přenesená",J216,0)</f>
        <v>0</v>
      </c>
      <c r="BH216" s="182">
        <f>IF(N216="sníž. přenesená",J216,0)</f>
        <v>0</v>
      </c>
      <c r="BI216" s="182">
        <f>IF(N216="nulová",J216,0)</f>
        <v>0</v>
      </c>
      <c r="BJ216" s="17" t="s">
        <v>81</v>
      </c>
      <c r="BK216" s="182">
        <f>ROUND(I216*H216,2)</f>
        <v>0</v>
      </c>
      <c r="BL216" s="17" t="s">
        <v>128</v>
      </c>
      <c r="BM216" s="181" t="s">
        <v>330</v>
      </c>
    </row>
    <row r="217" s="13" customFormat="1">
      <c r="A217" s="13"/>
      <c r="B217" s="183"/>
      <c r="C217" s="13"/>
      <c r="D217" s="184" t="s">
        <v>130</v>
      </c>
      <c r="E217" s="185" t="s">
        <v>1</v>
      </c>
      <c r="F217" s="186" t="s">
        <v>81</v>
      </c>
      <c r="G217" s="13"/>
      <c r="H217" s="187">
        <v>1</v>
      </c>
      <c r="I217" s="188"/>
      <c r="J217" s="13"/>
      <c r="K217" s="13"/>
      <c r="L217" s="183"/>
      <c r="M217" s="189"/>
      <c r="N217" s="190"/>
      <c r="O217" s="190"/>
      <c r="P217" s="190"/>
      <c r="Q217" s="190"/>
      <c r="R217" s="190"/>
      <c r="S217" s="190"/>
      <c r="T217" s="191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185" t="s">
        <v>130</v>
      </c>
      <c r="AU217" s="185" t="s">
        <v>83</v>
      </c>
      <c r="AV217" s="13" t="s">
        <v>83</v>
      </c>
      <c r="AW217" s="13" t="s">
        <v>30</v>
      </c>
      <c r="AX217" s="13" t="s">
        <v>81</v>
      </c>
      <c r="AY217" s="185" t="s">
        <v>121</v>
      </c>
    </row>
    <row r="218" s="2" customFormat="1" ht="24.15" customHeight="1">
      <c r="A218" s="36"/>
      <c r="B218" s="169"/>
      <c r="C218" s="170" t="s">
        <v>331</v>
      </c>
      <c r="D218" s="170" t="s">
        <v>123</v>
      </c>
      <c r="E218" s="171" t="s">
        <v>332</v>
      </c>
      <c r="F218" s="172" t="s">
        <v>333</v>
      </c>
      <c r="G218" s="173" t="s">
        <v>152</v>
      </c>
      <c r="H218" s="174">
        <v>17</v>
      </c>
      <c r="I218" s="175"/>
      <c r="J218" s="176">
        <f>ROUND(I218*H218,2)</f>
        <v>0</v>
      </c>
      <c r="K218" s="172" t="s">
        <v>127</v>
      </c>
      <c r="L218" s="37"/>
      <c r="M218" s="177" t="s">
        <v>1</v>
      </c>
      <c r="N218" s="178" t="s">
        <v>38</v>
      </c>
      <c r="O218" s="75"/>
      <c r="P218" s="179">
        <f>O218*H218</f>
        <v>0</v>
      </c>
      <c r="Q218" s="179">
        <v>1.6999999999999999E-07</v>
      </c>
      <c r="R218" s="179">
        <f>Q218*H218</f>
        <v>2.8899999999999999E-06</v>
      </c>
      <c r="S218" s="179">
        <v>0</v>
      </c>
      <c r="T218" s="180">
        <f>S218*H218</f>
        <v>0</v>
      </c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R218" s="181" t="s">
        <v>128</v>
      </c>
      <c r="AT218" s="181" t="s">
        <v>123</v>
      </c>
      <c r="AU218" s="181" t="s">
        <v>83</v>
      </c>
      <c r="AY218" s="17" t="s">
        <v>121</v>
      </c>
      <c r="BE218" s="182">
        <f>IF(N218="základní",J218,0)</f>
        <v>0</v>
      </c>
      <c r="BF218" s="182">
        <f>IF(N218="snížená",J218,0)</f>
        <v>0</v>
      </c>
      <c r="BG218" s="182">
        <f>IF(N218="zákl. přenesená",J218,0)</f>
        <v>0</v>
      </c>
      <c r="BH218" s="182">
        <f>IF(N218="sníž. přenesená",J218,0)</f>
        <v>0</v>
      </c>
      <c r="BI218" s="182">
        <f>IF(N218="nulová",J218,0)</f>
        <v>0</v>
      </c>
      <c r="BJ218" s="17" t="s">
        <v>81</v>
      </c>
      <c r="BK218" s="182">
        <f>ROUND(I218*H218,2)</f>
        <v>0</v>
      </c>
      <c r="BL218" s="17" t="s">
        <v>128</v>
      </c>
      <c r="BM218" s="181" t="s">
        <v>334</v>
      </c>
    </row>
    <row r="219" s="13" customFormat="1">
      <c r="A219" s="13"/>
      <c r="B219" s="183"/>
      <c r="C219" s="13"/>
      <c r="D219" s="184" t="s">
        <v>130</v>
      </c>
      <c r="E219" s="185" t="s">
        <v>1</v>
      </c>
      <c r="F219" s="186" t="s">
        <v>197</v>
      </c>
      <c r="G219" s="13"/>
      <c r="H219" s="187">
        <v>17</v>
      </c>
      <c r="I219" s="188"/>
      <c r="J219" s="13"/>
      <c r="K219" s="13"/>
      <c r="L219" s="183"/>
      <c r="M219" s="189"/>
      <c r="N219" s="190"/>
      <c r="O219" s="190"/>
      <c r="P219" s="190"/>
      <c r="Q219" s="190"/>
      <c r="R219" s="190"/>
      <c r="S219" s="190"/>
      <c r="T219" s="191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185" t="s">
        <v>130</v>
      </c>
      <c r="AU219" s="185" t="s">
        <v>83</v>
      </c>
      <c r="AV219" s="13" t="s">
        <v>83</v>
      </c>
      <c r="AW219" s="13" t="s">
        <v>30</v>
      </c>
      <c r="AX219" s="13" t="s">
        <v>81</v>
      </c>
      <c r="AY219" s="185" t="s">
        <v>121</v>
      </c>
    </row>
    <row r="220" s="2" customFormat="1" ht="16.5" customHeight="1">
      <c r="A220" s="36"/>
      <c r="B220" s="169"/>
      <c r="C220" s="170" t="s">
        <v>335</v>
      </c>
      <c r="D220" s="170" t="s">
        <v>123</v>
      </c>
      <c r="E220" s="171" t="s">
        <v>336</v>
      </c>
      <c r="F220" s="172" t="s">
        <v>337</v>
      </c>
      <c r="G220" s="173" t="s">
        <v>152</v>
      </c>
      <c r="H220" s="174">
        <v>17</v>
      </c>
      <c r="I220" s="175"/>
      <c r="J220" s="176">
        <f>ROUND(I220*H220,2)</f>
        <v>0</v>
      </c>
      <c r="K220" s="172" t="s">
        <v>127</v>
      </c>
      <c r="L220" s="37"/>
      <c r="M220" s="177" t="s">
        <v>1</v>
      </c>
      <c r="N220" s="178" t="s">
        <v>38</v>
      </c>
      <c r="O220" s="75"/>
      <c r="P220" s="179">
        <f>O220*H220</f>
        <v>0</v>
      </c>
      <c r="Q220" s="179">
        <v>0</v>
      </c>
      <c r="R220" s="179">
        <f>Q220*H220</f>
        <v>0</v>
      </c>
      <c r="S220" s="179">
        <v>0</v>
      </c>
      <c r="T220" s="180">
        <f>S220*H220</f>
        <v>0</v>
      </c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R220" s="181" t="s">
        <v>128</v>
      </c>
      <c r="AT220" s="181" t="s">
        <v>123</v>
      </c>
      <c r="AU220" s="181" t="s">
        <v>83</v>
      </c>
      <c r="AY220" s="17" t="s">
        <v>121</v>
      </c>
      <c r="BE220" s="182">
        <f>IF(N220="základní",J220,0)</f>
        <v>0</v>
      </c>
      <c r="BF220" s="182">
        <f>IF(N220="snížená",J220,0)</f>
        <v>0</v>
      </c>
      <c r="BG220" s="182">
        <f>IF(N220="zákl. přenesená",J220,0)</f>
        <v>0</v>
      </c>
      <c r="BH220" s="182">
        <f>IF(N220="sníž. přenesená",J220,0)</f>
        <v>0</v>
      </c>
      <c r="BI220" s="182">
        <f>IF(N220="nulová",J220,0)</f>
        <v>0</v>
      </c>
      <c r="BJ220" s="17" t="s">
        <v>81</v>
      </c>
      <c r="BK220" s="182">
        <f>ROUND(I220*H220,2)</f>
        <v>0</v>
      </c>
      <c r="BL220" s="17" t="s">
        <v>128</v>
      </c>
      <c r="BM220" s="181" t="s">
        <v>338</v>
      </c>
    </row>
    <row r="221" s="13" customFormat="1">
      <c r="A221" s="13"/>
      <c r="B221" s="183"/>
      <c r="C221" s="13"/>
      <c r="D221" s="184" t="s">
        <v>130</v>
      </c>
      <c r="E221" s="185" t="s">
        <v>1</v>
      </c>
      <c r="F221" s="186" t="s">
        <v>197</v>
      </c>
      <c r="G221" s="13"/>
      <c r="H221" s="187">
        <v>17</v>
      </c>
      <c r="I221" s="188"/>
      <c r="J221" s="13"/>
      <c r="K221" s="13"/>
      <c r="L221" s="183"/>
      <c r="M221" s="189"/>
      <c r="N221" s="190"/>
      <c r="O221" s="190"/>
      <c r="P221" s="190"/>
      <c r="Q221" s="190"/>
      <c r="R221" s="190"/>
      <c r="S221" s="190"/>
      <c r="T221" s="191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185" t="s">
        <v>130</v>
      </c>
      <c r="AU221" s="185" t="s">
        <v>83</v>
      </c>
      <c r="AV221" s="13" t="s">
        <v>83</v>
      </c>
      <c r="AW221" s="13" t="s">
        <v>30</v>
      </c>
      <c r="AX221" s="13" t="s">
        <v>81</v>
      </c>
      <c r="AY221" s="185" t="s">
        <v>121</v>
      </c>
    </row>
    <row r="222" s="2" customFormat="1" ht="24.15" customHeight="1">
      <c r="A222" s="36"/>
      <c r="B222" s="169"/>
      <c r="C222" s="170" t="s">
        <v>339</v>
      </c>
      <c r="D222" s="170" t="s">
        <v>123</v>
      </c>
      <c r="E222" s="171" t="s">
        <v>340</v>
      </c>
      <c r="F222" s="172" t="s">
        <v>341</v>
      </c>
      <c r="G222" s="173" t="s">
        <v>205</v>
      </c>
      <c r="H222" s="174">
        <v>2</v>
      </c>
      <c r="I222" s="175"/>
      <c r="J222" s="176">
        <f>ROUND(I222*H222,2)</f>
        <v>0</v>
      </c>
      <c r="K222" s="172" t="s">
        <v>127</v>
      </c>
      <c r="L222" s="37"/>
      <c r="M222" s="177" t="s">
        <v>1</v>
      </c>
      <c r="N222" s="178" t="s">
        <v>38</v>
      </c>
      <c r="O222" s="75"/>
      <c r="P222" s="179">
        <f>O222*H222</f>
        <v>0</v>
      </c>
      <c r="Q222" s="179">
        <v>0.45937290600000003</v>
      </c>
      <c r="R222" s="179">
        <f>Q222*H222</f>
        <v>0.91874581200000005</v>
      </c>
      <c r="S222" s="179">
        <v>0</v>
      </c>
      <c r="T222" s="180">
        <f>S222*H222</f>
        <v>0</v>
      </c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R222" s="181" t="s">
        <v>128</v>
      </c>
      <c r="AT222" s="181" t="s">
        <v>123</v>
      </c>
      <c r="AU222" s="181" t="s">
        <v>83</v>
      </c>
      <c r="AY222" s="17" t="s">
        <v>121</v>
      </c>
      <c r="BE222" s="182">
        <f>IF(N222="základní",J222,0)</f>
        <v>0</v>
      </c>
      <c r="BF222" s="182">
        <f>IF(N222="snížená",J222,0)</f>
        <v>0</v>
      </c>
      <c r="BG222" s="182">
        <f>IF(N222="zákl. přenesená",J222,0)</f>
        <v>0</v>
      </c>
      <c r="BH222" s="182">
        <f>IF(N222="sníž. přenesená",J222,0)</f>
        <v>0</v>
      </c>
      <c r="BI222" s="182">
        <f>IF(N222="nulová",J222,0)</f>
        <v>0</v>
      </c>
      <c r="BJ222" s="17" t="s">
        <v>81</v>
      </c>
      <c r="BK222" s="182">
        <f>ROUND(I222*H222,2)</f>
        <v>0</v>
      </c>
      <c r="BL222" s="17" t="s">
        <v>128</v>
      </c>
      <c r="BM222" s="181" t="s">
        <v>342</v>
      </c>
    </row>
    <row r="223" s="2" customFormat="1" ht="16.5" customHeight="1">
      <c r="A223" s="36"/>
      <c r="B223" s="169"/>
      <c r="C223" s="170" t="s">
        <v>343</v>
      </c>
      <c r="D223" s="170" t="s">
        <v>123</v>
      </c>
      <c r="E223" s="171" t="s">
        <v>344</v>
      </c>
      <c r="F223" s="172" t="s">
        <v>345</v>
      </c>
      <c r="G223" s="173" t="s">
        <v>205</v>
      </c>
      <c r="H223" s="174">
        <v>1</v>
      </c>
      <c r="I223" s="175"/>
      <c r="J223" s="176">
        <f>ROUND(I223*H223,2)</f>
        <v>0</v>
      </c>
      <c r="K223" s="172" t="s">
        <v>127</v>
      </c>
      <c r="L223" s="37"/>
      <c r="M223" s="177" t="s">
        <v>1</v>
      </c>
      <c r="N223" s="178" t="s">
        <v>38</v>
      </c>
      <c r="O223" s="75"/>
      <c r="P223" s="179">
        <f>O223*H223</f>
        <v>0</v>
      </c>
      <c r="Q223" s="179">
        <v>0.040000000000000001</v>
      </c>
      <c r="R223" s="179">
        <f>Q223*H223</f>
        <v>0.040000000000000001</v>
      </c>
      <c r="S223" s="179">
        <v>0</v>
      </c>
      <c r="T223" s="180">
        <f>S223*H223</f>
        <v>0</v>
      </c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R223" s="181" t="s">
        <v>128</v>
      </c>
      <c r="AT223" s="181" t="s">
        <v>123</v>
      </c>
      <c r="AU223" s="181" t="s">
        <v>83</v>
      </c>
      <c r="AY223" s="17" t="s">
        <v>121</v>
      </c>
      <c r="BE223" s="182">
        <f>IF(N223="základní",J223,0)</f>
        <v>0</v>
      </c>
      <c r="BF223" s="182">
        <f>IF(N223="snížená",J223,0)</f>
        <v>0</v>
      </c>
      <c r="BG223" s="182">
        <f>IF(N223="zákl. přenesená",J223,0)</f>
        <v>0</v>
      </c>
      <c r="BH223" s="182">
        <f>IF(N223="sníž. přenesená",J223,0)</f>
        <v>0</v>
      </c>
      <c r="BI223" s="182">
        <f>IF(N223="nulová",J223,0)</f>
        <v>0</v>
      </c>
      <c r="BJ223" s="17" t="s">
        <v>81</v>
      </c>
      <c r="BK223" s="182">
        <f>ROUND(I223*H223,2)</f>
        <v>0</v>
      </c>
      <c r="BL223" s="17" t="s">
        <v>128</v>
      </c>
      <c r="BM223" s="181" t="s">
        <v>346</v>
      </c>
    </row>
    <row r="224" s="2" customFormat="1" ht="16.5" customHeight="1">
      <c r="A224" s="36"/>
      <c r="B224" s="169"/>
      <c r="C224" s="192" t="s">
        <v>347</v>
      </c>
      <c r="D224" s="192" t="s">
        <v>199</v>
      </c>
      <c r="E224" s="193" t="s">
        <v>348</v>
      </c>
      <c r="F224" s="194" t="s">
        <v>349</v>
      </c>
      <c r="G224" s="195" t="s">
        <v>205</v>
      </c>
      <c r="H224" s="196">
        <v>1</v>
      </c>
      <c r="I224" s="197"/>
      <c r="J224" s="198">
        <f>ROUND(I224*H224,2)</f>
        <v>0</v>
      </c>
      <c r="K224" s="194" t="s">
        <v>127</v>
      </c>
      <c r="L224" s="199"/>
      <c r="M224" s="200" t="s">
        <v>1</v>
      </c>
      <c r="N224" s="201" t="s">
        <v>38</v>
      </c>
      <c r="O224" s="75"/>
      <c r="P224" s="179">
        <f>O224*H224</f>
        <v>0</v>
      </c>
      <c r="Q224" s="179">
        <v>0.0073000000000000001</v>
      </c>
      <c r="R224" s="179">
        <f>Q224*H224</f>
        <v>0.0073000000000000001</v>
      </c>
      <c r="S224" s="179">
        <v>0</v>
      </c>
      <c r="T224" s="180">
        <f>S224*H224</f>
        <v>0</v>
      </c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R224" s="181" t="s">
        <v>159</v>
      </c>
      <c r="AT224" s="181" t="s">
        <v>199</v>
      </c>
      <c r="AU224" s="181" t="s">
        <v>83</v>
      </c>
      <c r="AY224" s="17" t="s">
        <v>121</v>
      </c>
      <c r="BE224" s="182">
        <f>IF(N224="základní",J224,0)</f>
        <v>0</v>
      </c>
      <c r="BF224" s="182">
        <f>IF(N224="snížená",J224,0)</f>
        <v>0</v>
      </c>
      <c r="BG224" s="182">
        <f>IF(N224="zákl. přenesená",J224,0)</f>
        <v>0</v>
      </c>
      <c r="BH224" s="182">
        <f>IF(N224="sníž. přenesená",J224,0)</f>
        <v>0</v>
      </c>
      <c r="BI224" s="182">
        <f>IF(N224="nulová",J224,0)</f>
        <v>0</v>
      </c>
      <c r="BJ224" s="17" t="s">
        <v>81</v>
      </c>
      <c r="BK224" s="182">
        <f>ROUND(I224*H224,2)</f>
        <v>0</v>
      </c>
      <c r="BL224" s="17" t="s">
        <v>128</v>
      </c>
      <c r="BM224" s="181" t="s">
        <v>350</v>
      </c>
    </row>
    <row r="225" s="2" customFormat="1" ht="24.15" customHeight="1">
      <c r="A225" s="36"/>
      <c r="B225" s="169"/>
      <c r="C225" s="192" t="s">
        <v>158</v>
      </c>
      <c r="D225" s="192" t="s">
        <v>199</v>
      </c>
      <c r="E225" s="193" t="s">
        <v>351</v>
      </c>
      <c r="F225" s="194" t="s">
        <v>352</v>
      </c>
      <c r="G225" s="195" t="s">
        <v>205</v>
      </c>
      <c r="H225" s="196">
        <v>1</v>
      </c>
      <c r="I225" s="197"/>
      <c r="J225" s="198">
        <f>ROUND(I225*H225,2)</f>
        <v>0</v>
      </c>
      <c r="K225" s="194" t="s">
        <v>127</v>
      </c>
      <c r="L225" s="199"/>
      <c r="M225" s="200" t="s">
        <v>1</v>
      </c>
      <c r="N225" s="201" t="s">
        <v>38</v>
      </c>
      <c r="O225" s="75"/>
      <c r="P225" s="179">
        <f>O225*H225</f>
        <v>0</v>
      </c>
      <c r="Q225" s="179">
        <v>0.00029999999999999997</v>
      </c>
      <c r="R225" s="179">
        <f>Q225*H225</f>
        <v>0.00029999999999999997</v>
      </c>
      <c r="S225" s="179">
        <v>0</v>
      </c>
      <c r="T225" s="180">
        <f>S225*H225</f>
        <v>0</v>
      </c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R225" s="181" t="s">
        <v>159</v>
      </c>
      <c r="AT225" s="181" t="s">
        <v>199</v>
      </c>
      <c r="AU225" s="181" t="s">
        <v>83</v>
      </c>
      <c r="AY225" s="17" t="s">
        <v>121</v>
      </c>
      <c r="BE225" s="182">
        <f>IF(N225="základní",J225,0)</f>
        <v>0</v>
      </c>
      <c r="BF225" s="182">
        <f>IF(N225="snížená",J225,0)</f>
        <v>0</v>
      </c>
      <c r="BG225" s="182">
        <f>IF(N225="zákl. přenesená",J225,0)</f>
        <v>0</v>
      </c>
      <c r="BH225" s="182">
        <f>IF(N225="sníž. přenesená",J225,0)</f>
        <v>0</v>
      </c>
      <c r="BI225" s="182">
        <f>IF(N225="nulová",J225,0)</f>
        <v>0</v>
      </c>
      <c r="BJ225" s="17" t="s">
        <v>81</v>
      </c>
      <c r="BK225" s="182">
        <f>ROUND(I225*H225,2)</f>
        <v>0</v>
      </c>
      <c r="BL225" s="17" t="s">
        <v>128</v>
      </c>
      <c r="BM225" s="181" t="s">
        <v>353</v>
      </c>
    </row>
    <row r="226" s="2" customFormat="1" ht="16.5" customHeight="1">
      <c r="A226" s="36"/>
      <c r="B226" s="169"/>
      <c r="C226" s="170" t="s">
        <v>354</v>
      </c>
      <c r="D226" s="170" t="s">
        <v>123</v>
      </c>
      <c r="E226" s="171" t="s">
        <v>355</v>
      </c>
      <c r="F226" s="172" t="s">
        <v>356</v>
      </c>
      <c r="G226" s="173" t="s">
        <v>152</v>
      </c>
      <c r="H226" s="174">
        <v>25</v>
      </c>
      <c r="I226" s="175"/>
      <c r="J226" s="176">
        <f>ROUND(I226*H226,2)</f>
        <v>0</v>
      </c>
      <c r="K226" s="172" t="s">
        <v>127</v>
      </c>
      <c r="L226" s="37"/>
      <c r="M226" s="177" t="s">
        <v>1</v>
      </c>
      <c r="N226" s="178" t="s">
        <v>38</v>
      </c>
      <c r="O226" s="75"/>
      <c r="P226" s="179">
        <f>O226*H226</f>
        <v>0</v>
      </c>
      <c r="Q226" s="179">
        <v>0.00019236000000000001</v>
      </c>
      <c r="R226" s="179">
        <f>Q226*H226</f>
        <v>0.0048089999999999999</v>
      </c>
      <c r="S226" s="179">
        <v>0</v>
      </c>
      <c r="T226" s="180">
        <f>S226*H226</f>
        <v>0</v>
      </c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R226" s="181" t="s">
        <v>128</v>
      </c>
      <c r="AT226" s="181" t="s">
        <v>123</v>
      </c>
      <c r="AU226" s="181" t="s">
        <v>83</v>
      </c>
      <c r="AY226" s="17" t="s">
        <v>121</v>
      </c>
      <c r="BE226" s="182">
        <f>IF(N226="základní",J226,0)</f>
        <v>0</v>
      </c>
      <c r="BF226" s="182">
        <f>IF(N226="snížená",J226,0)</f>
        <v>0</v>
      </c>
      <c r="BG226" s="182">
        <f>IF(N226="zákl. přenesená",J226,0)</f>
        <v>0</v>
      </c>
      <c r="BH226" s="182">
        <f>IF(N226="sníž. přenesená",J226,0)</f>
        <v>0</v>
      </c>
      <c r="BI226" s="182">
        <f>IF(N226="nulová",J226,0)</f>
        <v>0</v>
      </c>
      <c r="BJ226" s="17" t="s">
        <v>81</v>
      </c>
      <c r="BK226" s="182">
        <f>ROUND(I226*H226,2)</f>
        <v>0</v>
      </c>
      <c r="BL226" s="17" t="s">
        <v>128</v>
      </c>
      <c r="BM226" s="181" t="s">
        <v>357</v>
      </c>
    </row>
    <row r="227" s="13" customFormat="1">
      <c r="A227" s="13"/>
      <c r="B227" s="183"/>
      <c r="C227" s="13"/>
      <c r="D227" s="184" t="s">
        <v>130</v>
      </c>
      <c r="E227" s="185" t="s">
        <v>1</v>
      </c>
      <c r="F227" s="186" t="s">
        <v>236</v>
      </c>
      <c r="G227" s="13"/>
      <c r="H227" s="187">
        <v>25</v>
      </c>
      <c r="I227" s="188"/>
      <c r="J227" s="13"/>
      <c r="K227" s="13"/>
      <c r="L227" s="183"/>
      <c r="M227" s="189"/>
      <c r="N227" s="190"/>
      <c r="O227" s="190"/>
      <c r="P227" s="190"/>
      <c r="Q227" s="190"/>
      <c r="R227" s="190"/>
      <c r="S227" s="190"/>
      <c r="T227" s="191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185" t="s">
        <v>130</v>
      </c>
      <c r="AU227" s="185" t="s">
        <v>83</v>
      </c>
      <c r="AV227" s="13" t="s">
        <v>83</v>
      </c>
      <c r="AW227" s="13" t="s">
        <v>30</v>
      </c>
      <c r="AX227" s="13" t="s">
        <v>81</v>
      </c>
      <c r="AY227" s="185" t="s">
        <v>121</v>
      </c>
    </row>
    <row r="228" s="2" customFormat="1" ht="24.15" customHeight="1">
      <c r="A228" s="36"/>
      <c r="B228" s="169"/>
      <c r="C228" s="170" t="s">
        <v>358</v>
      </c>
      <c r="D228" s="170" t="s">
        <v>123</v>
      </c>
      <c r="E228" s="171" t="s">
        <v>359</v>
      </c>
      <c r="F228" s="172" t="s">
        <v>360</v>
      </c>
      <c r="G228" s="173" t="s">
        <v>152</v>
      </c>
      <c r="H228" s="174">
        <v>17</v>
      </c>
      <c r="I228" s="175"/>
      <c r="J228" s="176">
        <f>ROUND(I228*H228,2)</f>
        <v>0</v>
      </c>
      <c r="K228" s="172" t="s">
        <v>127</v>
      </c>
      <c r="L228" s="37"/>
      <c r="M228" s="177" t="s">
        <v>1</v>
      </c>
      <c r="N228" s="178" t="s">
        <v>38</v>
      </c>
      <c r="O228" s="75"/>
      <c r="P228" s="179">
        <f>O228*H228</f>
        <v>0</v>
      </c>
      <c r="Q228" s="179">
        <v>0.000126</v>
      </c>
      <c r="R228" s="179">
        <f>Q228*H228</f>
        <v>0.0021419999999999998</v>
      </c>
      <c r="S228" s="179">
        <v>0</v>
      </c>
      <c r="T228" s="180">
        <f>S228*H228</f>
        <v>0</v>
      </c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R228" s="181" t="s">
        <v>128</v>
      </c>
      <c r="AT228" s="181" t="s">
        <v>123</v>
      </c>
      <c r="AU228" s="181" t="s">
        <v>83</v>
      </c>
      <c r="AY228" s="17" t="s">
        <v>121</v>
      </c>
      <c r="BE228" s="182">
        <f>IF(N228="základní",J228,0)</f>
        <v>0</v>
      </c>
      <c r="BF228" s="182">
        <f>IF(N228="snížená",J228,0)</f>
        <v>0</v>
      </c>
      <c r="BG228" s="182">
        <f>IF(N228="zákl. přenesená",J228,0)</f>
        <v>0</v>
      </c>
      <c r="BH228" s="182">
        <f>IF(N228="sníž. přenesená",J228,0)</f>
        <v>0</v>
      </c>
      <c r="BI228" s="182">
        <f>IF(N228="nulová",J228,0)</f>
        <v>0</v>
      </c>
      <c r="BJ228" s="17" t="s">
        <v>81</v>
      </c>
      <c r="BK228" s="182">
        <f>ROUND(I228*H228,2)</f>
        <v>0</v>
      </c>
      <c r="BL228" s="17" t="s">
        <v>128</v>
      </c>
      <c r="BM228" s="181" t="s">
        <v>361</v>
      </c>
    </row>
    <row r="229" s="13" customFormat="1">
      <c r="A229" s="13"/>
      <c r="B229" s="183"/>
      <c r="C229" s="13"/>
      <c r="D229" s="184" t="s">
        <v>130</v>
      </c>
      <c r="E229" s="185" t="s">
        <v>1</v>
      </c>
      <c r="F229" s="186" t="s">
        <v>197</v>
      </c>
      <c r="G229" s="13"/>
      <c r="H229" s="187">
        <v>17</v>
      </c>
      <c r="I229" s="188"/>
      <c r="J229" s="13"/>
      <c r="K229" s="13"/>
      <c r="L229" s="183"/>
      <c r="M229" s="189"/>
      <c r="N229" s="190"/>
      <c r="O229" s="190"/>
      <c r="P229" s="190"/>
      <c r="Q229" s="190"/>
      <c r="R229" s="190"/>
      <c r="S229" s="190"/>
      <c r="T229" s="191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185" t="s">
        <v>130</v>
      </c>
      <c r="AU229" s="185" t="s">
        <v>83</v>
      </c>
      <c r="AV229" s="13" t="s">
        <v>83</v>
      </c>
      <c r="AW229" s="13" t="s">
        <v>30</v>
      </c>
      <c r="AX229" s="13" t="s">
        <v>81</v>
      </c>
      <c r="AY229" s="185" t="s">
        <v>121</v>
      </c>
    </row>
    <row r="230" s="2" customFormat="1" ht="16.5" customHeight="1">
      <c r="A230" s="36"/>
      <c r="B230" s="169"/>
      <c r="C230" s="170" t="s">
        <v>362</v>
      </c>
      <c r="D230" s="170" t="s">
        <v>123</v>
      </c>
      <c r="E230" s="171" t="s">
        <v>363</v>
      </c>
      <c r="F230" s="172" t="s">
        <v>364</v>
      </c>
      <c r="G230" s="173" t="s">
        <v>365</v>
      </c>
      <c r="H230" s="174">
        <v>1</v>
      </c>
      <c r="I230" s="175"/>
      <c r="J230" s="176">
        <f>ROUND(I230*H230,2)</f>
        <v>0</v>
      </c>
      <c r="K230" s="172" t="s">
        <v>1</v>
      </c>
      <c r="L230" s="37"/>
      <c r="M230" s="177" t="s">
        <v>1</v>
      </c>
      <c r="N230" s="178" t="s">
        <v>38</v>
      </c>
      <c r="O230" s="75"/>
      <c r="P230" s="179">
        <f>O230*H230</f>
        <v>0</v>
      </c>
      <c r="Q230" s="179">
        <v>0</v>
      </c>
      <c r="R230" s="179">
        <f>Q230*H230</f>
        <v>0</v>
      </c>
      <c r="S230" s="179">
        <v>0</v>
      </c>
      <c r="T230" s="180">
        <f>S230*H230</f>
        <v>0</v>
      </c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R230" s="181" t="s">
        <v>128</v>
      </c>
      <c r="AT230" s="181" t="s">
        <v>123</v>
      </c>
      <c r="AU230" s="181" t="s">
        <v>83</v>
      </c>
      <c r="AY230" s="17" t="s">
        <v>121</v>
      </c>
      <c r="BE230" s="182">
        <f>IF(N230="základní",J230,0)</f>
        <v>0</v>
      </c>
      <c r="BF230" s="182">
        <f>IF(N230="snížená",J230,0)</f>
        <v>0</v>
      </c>
      <c r="BG230" s="182">
        <f>IF(N230="zákl. přenesená",J230,0)</f>
        <v>0</v>
      </c>
      <c r="BH230" s="182">
        <f>IF(N230="sníž. přenesená",J230,0)</f>
        <v>0</v>
      </c>
      <c r="BI230" s="182">
        <f>IF(N230="nulová",J230,0)</f>
        <v>0</v>
      </c>
      <c r="BJ230" s="17" t="s">
        <v>81</v>
      </c>
      <c r="BK230" s="182">
        <f>ROUND(I230*H230,2)</f>
        <v>0</v>
      </c>
      <c r="BL230" s="17" t="s">
        <v>128</v>
      </c>
      <c r="BM230" s="181" t="s">
        <v>366</v>
      </c>
    </row>
    <row r="231" s="2" customFormat="1" ht="16.5" customHeight="1">
      <c r="A231" s="36"/>
      <c r="B231" s="169"/>
      <c r="C231" s="170" t="s">
        <v>367</v>
      </c>
      <c r="D231" s="170" t="s">
        <v>123</v>
      </c>
      <c r="E231" s="171" t="s">
        <v>368</v>
      </c>
      <c r="F231" s="172" t="s">
        <v>369</v>
      </c>
      <c r="G231" s="173" t="s">
        <v>370</v>
      </c>
      <c r="H231" s="174">
        <v>1</v>
      </c>
      <c r="I231" s="175"/>
      <c r="J231" s="176">
        <f>ROUND(I231*H231,2)</f>
        <v>0</v>
      </c>
      <c r="K231" s="172" t="s">
        <v>1</v>
      </c>
      <c r="L231" s="37"/>
      <c r="M231" s="177" t="s">
        <v>1</v>
      </c>
      <c r="N231" s="178" t="s">
        <v>38</v>
      </c>
      <c r="O231" s="75"/>
      <c r="P231" s="179">
        <f>O231*H231</f>
        <v>0</v>
      </c>
      <c r="Q231" s="179">
        <v>0</v>
      </c>
      <c r="R231" s="179">
        <f>Q231*H231</f>
        <v>0</v>
      </c>
      <c r="S231" s="179">
        <v>0</v>
      </c>
      <c r="T231" s="180">
        <f>S231*H231</f>
        <v>0</v>
      </c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R231" s="181" t="s">
        <v>128</v>
      </c>
      <c r="AT231" s="181" t="s">
        <v>123</v>
      </c>
      <c r="AU231" s="181" t="s">
        <v>83</v>
      </c>
      <c r="AY231" s="17" t="s">
        <v>121</v>
      </c>
      <c r="BE231" s="182">
        <f>IF(N231="základní",J231,0)</f>
        <v>0</v>
      </c>
      <c r="BF231" s="182">
        <f>IF(N231="snížená",J231,0)</f>
        <v>0</v>
      </c>
      <c r="BG231" s="182">
        <f>IF(N231="zákl. přenesená",J231,0)</f>
        <v>0</v>
      </c>
      <c r="BH231" s="182">
        <f>IF(N231="sníž. přenesená",J231,0)</f>
        <v>0</v>
      </c>
      <c r="BI231" s="182">
        <f>IF(N231="nulová",J231,0)</f>
        <v>0</v>
      </c>
      <c r="BJ231" s="17" t="s">
        <v>81</v>
      </c>
      <c r="BK231" s="182">
        <f>ROUND(I231*H231,2)</f>
        <v>0</v>
      </c>
      <c r="BL231" s="17" t="s">
        <v>128</v>
      </c>
      <c r="BM231" s="181" t="s">
        <v>371</v>
      </c>
    </row>
    <row r="232" s="2" customFormat="1" ht="16.5" customHeight="1">
      <c r="A232" s="36"/>
      <c r="B232" s="169"/>
      <c r="C232" s="170" t="s">
        <v>372</v>
      </c>
      <c r="D232" s="170" t="s">
        <v>123</v>
      </c>
      <c r="E232" s="171" t="s">
        <v>373</v>
      </c>
      <c r="F232" s="172" t="s">
        <v>374</v>
      </c>
      <c r="G232" s="173" t="s">
        <v>370</v>
      </c>
      <c r="H232" s="174">
        <v>1</v>
      </c>
      <c r="I232" s="175"/>
      <c r="J232" s="176">
        <f>ROUND(I232*H232,2)</f>
        <v>0</v>
      </c>
      <c r="K232" s="172" t="s">
        <v>1</v>
      </c>
      <c r="L232" s="37"/>
      <c r="M232" s="177" t="s">
        <v>1</v>
      </c>
      <c r="N232" s="178" t="s">
        <v>38</v>
      </c>
      <c r="O232" s="75"/>
      <c r="P232" s="179">
        <f>O232*H232</f>
        <v>0</v>
      </c>
      <c r="Q232" s="179">
        <v>0</v>
      </c>
      <c r="R232" s="179">
        <f>Q232*H232</f>
        <v>0</v>
      </c>
      <c r="S232" s="179">
        <v>0</v>
      </c>
      <c r="T232" s="180">
        <f>S232*H232</f>
        <v>0</v>
      </c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R232" s="181" t="s">
        <v>128</v>
      </c>
      <c r="AT232" s="181" t="s">
        <v>123</v>
      </c>
      <c r="AU232" s="181" t="s">
        <v>83</v>
      </c>
      <c r="AY232" s="17" t="s">
        <v>121</v>
      </c>
      <c r="BE232" s="182">
        <f>IF(N232="základní",J232,0)</f>
        <v>0</v>
      </c>
      <c r="BF232" s="182">
        <f>IF(N232="snížená",J232,0)</f>
        <v>0</v>
      </c>
      <c r="BG232" s="182">
        <f>IF(N232="zákl. přenesená",J232,0)</f>
        <v>0</v>
      </c>
      <c r="BH232" s="182">
        <f>IF(N232="sníž. přenesená",J232,0)</f>
        <v>0</v>
      </c>
      <c r="BI232" s="182">
        <f>IF(N232="nulová",J232,0)</f>
        <v>0</v>
      </c>
      <c r="BJ232" s="17" t="s">
        <v>81</v>
      </c>
      <c r="BK232" s="182">
        <f>ROUND(I232*H232,2)</f>
        <v>0</v>
      </c>
      <c r="BL232" s="17" t="s">
        <v>128</v>
      </c>
      <c r="BM232" s="181" t="s">
        <v>375</v>
      </c>
    </row>
    <row r="233" s="12" customFormat="1" ht="22.8" customHeight="1">
      <c r="A233" s="12"/>
      <c r="B233" s="156"/>
      <c r="C233" s="12"/>
      <c r="D233" s="157" t="s">
        <v>72</v>
      </c>
      <c r="E233" s="167" t="s">
        <v>165</v>
      </c>
      <c r="F233" s="167" t="s">
        <v>376</v>
      </c>
      <c r="G233" s="12"/>
      <c r="H233" s="12"/>
      <c r="I233" s="159"/>
      <c r="J233" s="168">
        <f>BK233</f>
        <v>0</v>
      </c>
      <c r="K233" s="12"/>
      <c r="L233" s="156"/>
      <c r="M233" s="161"/>
      <c r="N233" s="162"/>
      <c r="O233" s="162"/>
      <c r="P233" s="163">
        <f>SUM(P234:P239)</f>
        <v>0</v>
      </c>
      <c r="Q233" s="162"/>
      <c r="R233" s="163">
        <f>SUM(R234:R239)</f>
        <v>0</v>
      </c>
      <c r="S233" s="162"/>
      <c r="T233" s="164">
        <f>SUM(T234:T239)</f>
        <v>0</v>
      </c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R233" s="157" t="s">
        <v>81</v>
      </c>
      <c r="AT233" s="165" t="s">
        <v>72</v>
      </c>
      <c r="AU233" s="165" t="s">
        <v>81</v>
      </c>
      <c r="AY233" s="157" t="s">
        <v>121</v>
      </c>
      <c r="BK233" s="166">
        <f>SUM(BK234:BK239)</f>
        <v>0</v>
      </c>
    </row>
    <row r="234" s="2" customFormat="1" ht="24.15" customHeight="1">
      <c r="A234" s="36"/>
      <c r="B234" s="169"/>
      <c r="C234" s="170" t="s">
        <v>377</v>
      </c>
      <c r="D234" s="170" t="s">
        <v>123</v>
      </c>
      <c r="E234" s="171" t="s">
        <v>378</v>
      </c>
      <c r="F234" s="172" t="s">
        <v>379</v>
      </c>
      <c r="G234" s="173" t="s">
        <v>152</v>
      </c>
      <c r="H234" s="174">
        <v>10.5</v>
      </c>
      <c r="I234" s="175"/>
      <c r="J234" s="176">
        <f>ROUND(I234*H234,2)</f>
        <v>0</v>
      </c>
      <c r="K234" s="172" t="s">
        <v>127</v>
      </c>
      <c r="L234" s="37"/>
      <c r="M234" s="177" t="s">
        <v>1</v>
      </c>
      <c r="N234" s="178" t="s">
        <v>38</v>
      </c>
      <c r="O234" s="75"/>
      <c r="P234" s="179">
        <f>O234*H234</f>
        <v>0</v>
      </c>
      <c r="Q234" s="179">
        <v>0</v>
      </c>
      <c r="R234" s="179">
        <f>Q234*H234</f>
        <v>0</v>
      </c>
      <c r="S234" s="179">
        <v>0</v>
      </c>
      <c r="T234" s="180">
        <f>S234*H234</f>
        <v>0</v>
      </c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R234" s="181" t="s">
        <v>128</v>
      </c>
      <c r="AT234" s="181" t="s">
        <v>123</v>
      </c>
      <c r="AU234" s="181" t="s">
        <v>83</v>
      </c>
      <c r="AY234" s="17" t="s">
        <v>121</v>
      </c>
      <c r="BE234" s="182">
        <f>IF(N234="základní",J234,0)</f>
        <v>0</v>
      </c>
      <c r="BF234" s="182">
        <f>IF(N234="snížená",J234,0)</f>
        <v>0</v>
      </c>
      <c r="BG234" s="182">
        <f>IF(N234="zákl. přenesená",J234,0)</f>
        <v>0</v>
      </c>
      <c r="BH234" s="182">
        <f>IF(N234="sníž. přenesená",J234,0)</f>
        <v>0</v>
      </c>
      <c r="BI234" s="182">
        <f>IF(N234="nulová",J234,0)</f>
        <v>0</v>
      </c>
      <c r="BJ234" s="17" t="s">
        <v>81</v>
      </c>
      <c r="BK234" s="182">
        <f>ROUND(I234*H234,2)</f>
        <v>0</v>
      </c>
      <c r="BL234" s="17" t="s">
        <v>128</v>
      </c>
      <c r="BM234" s="181" t="s">
        <v>380</v>
      </c>
    </row>
    <row r="235" s="13" customFormat="1">
      <c r="A235" s="13"/>
      <c r="B235" s="183"/>
      <c r="C235" s="13"/>
      <c r="D235" s="184" t="s">
        <v>130</v>
      </c>
      <c r="E235" s="185" t="s">
        <v>1</v>
      </c>
      <c r="F235" s="186" t="s">
        <v>381</v>
      </c>
      <c r="G235" s="13"/>
      <c r="H235" s="187">
        <v>10.5</v>
      </c>
      <c r="I235" s="188"/>
      <c r="J235" s="13"/>
      <c r="K235" s="13"/>
      <c r="L235" s="183"/>
      <c r="M235" s="189"/>
      <c r="N235" s="190"/>
      <c r="O235" s="190"/>
      <c r="P235" s="190"/>
      <c r="Q235" s="190"/>
      <c r="R235" s="190"/>
      <c r="S235" s="190"/>
      <c r="T235" s="191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185" t="s">
        <v>130</v>
      </c>
      <c r="AU235" s="185" t="s">
        <v>83</v>
      </c>
      <c r="AV235" s="13" t="s">
        <v>83</v>
      </c>
      <c r="AW235" s="13" t="s">
        <v>30</v>
      </c>
      <c r="AX235" s="13" t="s">
        <v>81</v>
      </c>
      <c r="AY235" s="185" t="s">
        <v>121</v>
      </c>
    </row>
    <row r="236" s="2" customFormat="1" ht="24.15" customHeight="1">
      <c r="A236" s="36"/>
      <c r="B236" s="169"/>
      <c r="C236" s="170" t="s">
        <v>382</v>
      </c>
      <c r="D236" s="170" t="s">
        <v>123</v>
      </c>
      <c r="E236" s="171" t="s">
        <v>383</v>
      </c>
      <c r="F236" s="172" t="s">
        <v>384</v>
      </c>
      <c r="G236" s="173" t="s">
        <v>152</v>
      </c>
      <c r="H236" s="174">
        <v>7.5</v>
      </c>
      <c r="I236" s="175"/>
      <c r="J236" s="176">
        <f>ROUND(I236*H236,2)</f>
        <v>0</v>
      </c>
      <c r="K236" s="172" t="s">
        <v>127</v>
      </c>
      <c r="L236" s="37"/>
      <c r="M236" s="177" t="s">
        <v>1</v>
      </c>
      <c r="N236" s="178" t="s">
        <v>38</v>
      </c>
      <c r="O236" s="75"/>
      <c r="P236" s="179">
        <f>O236*H236</f>
        <v>0</v>
      </c>
      <c r="Q236" s="179">
        <v>0</v>
      </c>
      <c r="R236" s="179">
        <f>Q236*H236</f>
        <v>0</v>
      </c>
      <c r="S236" s="179">
        <v>0</v>
      </c>
      <c r="T236" s="180">
        <f>S236*H236</f>
        <v>0</v>
      </c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R236" s="181" t="s">
        <v>128</v>
      </c>
      <c r="AT236" s="181" t="s">
        <v>123</v>
      </c>
      <c r="AU236" s="181" t="s">
        <v>83</v>
      </c>
      <c r="AY236" s="17" t="s">
        <v>121</v>
      </c>
      <c r="BE236" s="182">
        <f>IF(N236="základní",J236,0)</f>
        <v>0</v>
      </c>
      <c r="BF236" s="182">
        <f>IF(N236="snížená",J236,0)</f>
        <v>0</v>
      </c>
      <c r="BG236" s="182">
        <f>IF(N236="zákl. přenesená",J236,0)</f>
        <v>0</v>
      </c>
      <c r="BH236" s="182">
        <f>IF(N236="sníž. přenesená",J236,0)</f>
        <v>0</v>
      </c>
      <c r="BI236" s="182">
        <f>IF(N236="nulová",J236,0)</f>
        <v>0</v>
      </c>
      <c r="BJ236" s="17" t="s">
        <v>81</v>
      </c>
      <c r="BK236" s="182">
        <f>ROUND(I236*H236,2)</f>
        <v>0</v>
      </c>
      <c r="BL236" s="17" t="s">
        <v>128</v>
      </c>
      <c r="BM236" s="181" t="s">
        <v>385</v>
      </c>
    </row>
    <row r="237" s="13" customFormat="1">
      <c r="A237" s="13"/>
      <c r="B237" s="183"/>
      <c r="C237" s="13"/>
      <c r="D237" s="184" t="s">
        <v>130</v>
      </c>
      <c r="E237" s="185" t="s">
        <v>1</v>
      </c>
      <c r="F237" s="186" t="s">
        <v>386</v>
      </c>
      <c r="G237" s="13"/>
      <c r="H237" s="187">
        <v>7.5</v>
      </c>
      <c r="I237" s="188"/>
      <c r="J237" s="13"/>
      <c r="K237" s="13"/>
      <c r="L237" s="183"/>
      <c r="M237" s="189"/>
      <c r="N237" s="190"/>
      <c r="O237" s="190"/>
      <c r="P237" s="190"/>
      <c r="Q237" s="190"/>
      <c r="R237" s="190"/>
      <c r="S237" s="190"/>
      <c r="T237" s="191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185" t="s">
        <v>130</v>
      </c>
      <c r="AU237" s="185" t="s">
        <v>83</v>
      </c>
      <c r="AV237" s="13" t="s">
        <v>83</v>
      </c>
      <c r="AW237" s="13" t="s">
        <v>30</v>
      </c>
      <c r="AX237" s="13" t="s">
        <v>81</v>
      </c>
      <c r="AY237" s="185" t="s">
        <v>121</v>
      </c>
    </row>
    <row r="238" s="2" customFormat="1" ht="24.15" customHeight="1">
      <c r="A238" s="36"/>
      <c r="B238" s="169"/>
      <c r="C238" s="170" t="s">
        <v>387</v>
      </c>
      <c r="D238" s="170" t="s">
        <v>123</v>
      </c>
      <c r="E238" s="171" t="s">
        <v>388</v>
      </c>
      <c r="F238" s="172" t="s">
        <v>389</v>
      </c>
      <c r="G238" s="173" t="s">
        <v>152</v>
      </c>
      <c r="H238" s="174">
        <v>7.5</v>
      </c>
      <c r="I238" s="175"/>
      <c r="J238" s="176">
        <f>ROUND(I238*H238,2)</f>
        <v>0</v>
      </c>
      <c r="K238" s="172" t="s">
        <v>127</v>
      </c>
      <c r="L238" s="37"/>
      <c r="M238" s="177" t="s">
        <v>1</v>
      </c>
      <c r="N238" s="178" t="s">
        <v>38</v>
      </c>
      <c r="O238" s="75"/>
      <c r="P238" s="179">
        <f>O238*H238</f>
        <v>0</v>
      </c>
      <c r="Q238" s="179">
        <v>0</v>
      </c>
      <c r="R238" s="179">
        <f>Q238*H238</f>
        <v>0</v>
      </c>
      <c r="S238" s="179">
        <v>0</v>
      </c>
      <c r="T238" s="180">
        <f>S238*H238</f>
        <v>0</v>
      </c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R238" s="181" t="s">
        <v>128</v>
      </c>
      <c r="AT238" s="181" t="s">
        <v>123</v>
      </c>
      <c r="AU238" s="181" t="s">
        <v>83</v>
      </c>
      <c r="AY238" s="17" t="s">
        <v>121</v>
      </c>
      <c r="BE238" s="182">
        <f>IF(N238="základní",J238,0)</f>
        <v>0</v>
      </c>
      <c r="BF238" s="182">
        <f>IF(N238="snížená",J238,0)</f>
        <v>0</v>
      </c>
      <c r="BG238" s="182">
        <f>IF(N238="zákl. přenesená",J238,0)</f>
        <v>0</v>
      </c>
      <c r="BH238" s="182">
        <f>IF(N238="sníž. přenesená",J238,0)</f>
        <v>0</v>
      </c>
      <c r="BI238" s="182">
        <f>IF(N238="nulová",J238,0)</f>
        <v>0</v>
      </c>
      <c r="BJ238" s="17" t="s">
        <v>81</v>
      </c>
      <c r="BK238" s="182">
        <f>ROUND(I238*H238,2)</f>
        <v>0</v>
      </c>
      <c r="BL238" s="17" t="s">
        <v>128</v>
      </c>
      <c r="BM238" s="181" t="s">
        <v>390</v>
      </c>
    </row>
    <row r="239" s="13" customFormat="1">
      <c r="A239" s="13"/>
      <c r="B239" s="183"/>
      <c r="C239" s="13"/>
      <c r="D239" s="184" t="s">
        <v>130</v>
      </c>
      <c r="E239" s="185" t="s">
        <v>1</v>
      </c>
      <c r="F239" s="186" t="s">
        <v>386</v>
      </c>
      <c r="G239" s="13"/>
      <c r="H239" s="187">
        <v>7.5</v>
      </c>
      <c r="I239" s="188"/>
      <c r="J239" s="13"/>
      <c r="K239" s="13"/>
      <c r="L239" s="183"/>
      <c r="M239" s="189"/>
      <c r="N239" s="190"/>
      <c r="O239" s="190"/>
      <c r="P239" s="190"/>
      <c r="Q239" s="190"/>
      <c r="R239" s="190"/>
      <c r="S239" s="190"/>
      <c r="T239" s="191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185" t="s">
        <v>130</v>
      </c>
      <c r="AU239" s="185" t="s">
        <v>83</v>
      </c>
      <c r="AV239" s="13" t="s">
        <v>83</v>
      </c>
      <c r="AW239" s="13" t="s">
        <v>30</v>
      </c>
      <c r="AX239" s="13" t="s">
        <v>81</v>
      </c>
      <c r="AY239" s="185" t="s">
        <v>121</v>
      </c>
    </row>
    <row r="240" s="12" customFormat="1" ht="22.8" customHeight="1">
      <c r="A240" s="12"/>
      <c r="B240" s="156"/>
      <c r="C240" s="12"/>
      <c r="D240" s="157" t="s">
        <v>72</v>
      </c>
      <c r="E240" s="167" t="s">
        <v>391</v>
      </c>
      <c r="F240" s="167" t="s">
        <v>392</v>
      </c>
      <c r="G240" s="12"/>
      <c r="H240" s="12"/>
      <c r="I240" s="159"/>
      <c r="J240" s="168">
        <f>BK240</f>
        <v>0</v>
      </c>
      <c r="K240" s="12"/>
      <c r="L240" s="156"/>
      <c r="M240" s="161"/>
      <c r="N240" s="162"/>
      <c r="O240" s="162"/>
      <c r="P240" s="163">
        <f>SUM(P241:P256)</f>
        <v>0</v>
      </c>
      <c r="Q240" s="162"/>
      <c r="R240" s="163">
        <f>SUM(R241:R256)</f>
        <v>0</v>
      </c>
      <c r="S240" s="162"/>
      <c r="T240" s="164">
        <f>SUM(T241:T256)</f>
        <v>0</v>
      </c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R240" s="157" t="s">
        <v>81</v>
      </c>
      <c r="AT240" s="165" t="s">
        <v>72</v>
      </c>
      <c r="AU240" s="165" t="s">
        <v>81</v>
      </c>
      <c r="AY240" s="157" t="s">
        <v>121</v>
      </c>
      <c r="BK240" s="166">
        <f>SUM(BK241:BK256)</f>
        <v>0</v>
      </c>
    </row>
    <row r="241" s="2" customFormat="1" ht="21.75" customHeight="1">
      <c r="A241" s="36"/>
      <c r="B241" s="169"/>
      <c r="C241" s="170" t="s">
        <v>393</v>
      </c>
      <c r="D241" s="170" t="s">
        <v>123</v>
      </c>
      <c r="E241" s="171" t="s">
        <v>394</v>
      </c>
      <c r="F241" s="172" t="s">
        <v>395</v>
      </c>
      <c r="G241" s="173" t="s">
        <v>239</v>
      </c>
      <c r="H241" s="174">
        <v>1.8180000000000001</v>
      </c>
      <c r="I241" s="175"/>
      <c r="J241" s="176">
        <f>ROUND(I241*H241,2)</f>
        <v>0</v>
      </c>
      <c r="K241" s="172" t="s">
        <v>127</v>
      </c>
      <c r="L241" s="37"/>
      <c r="M241" s="177" t="s">
        <v>1</v>
      </c>
      <c r="N241" s="178" t="s">
        <v>38</v>
      </c>
      <c r="O241" s="75"/>
      <c r="P241" s="179">
        <f>O241*H241</f>
        <v>0</v>
      </c>
      <c r="Q241" s="179">
        <v>0</v>
      </c>
      <c r="R241" s="179">
        <f>Q241*H241</f>
        <v>0</v>
      </c>
      <c r="S241" s="179">
        <v>0</v>
      </c>
      <c r="T241" s="180">
        <f>S241*H241</f>
        <v>0</v>
      </c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R241" s="181" t="s">
        <v>128</v>
      </c>
      <c r="AT241" s="181" t="s">
        <v>123</v>
      </c>
      <c r="AU241" s="181" t="s">
        <v>83</v>
      </c>
      <c r="AY241" s="17" t="s">
        <v>121</v>
      </c>
      <c r="BE241" s="182">
        <f>IF(N241="základní",J241,0)</f>
        <v>0</v>
      </c>
      <c r="BF241" s="182">
        <f>IF(N241="snížená",J241,0)</f>
        <v>0</v>
      </c>
      <c r="BG241" s="182">
        <f>IF(N241="zákl. přenesená",J241,0)</f>
        <v>0</v>
      </c>
      <c r="BH241" s="182">
        <f>IF(N241="sníž. přenesená",J241,0)</f>
        <v>0</v>
      </c>
      <c r="BI241" s="182">
        <f>IF(N241="nulová",J241,0)</f>
        <v>0</v>
      </c>
      <c r="BJ241" s="17" t="s">
        <v>81</v>
      </c>
      <c r="BK241" s="182">
        <f>ROUND(I241*H241,2)</f>
        <v>0</v>
      </c>
      <c r="BL241" s="17" t="s">
        <v>128</v>
      </c>
      <c r="BM241" s="181" t="s">
        <v>396</v>
      </c>
    </row>
    <row r="242" s="13" customFormat="1">
      <c r="A242" s="13"/>
      <c r="B242" s="183"/>
      <c r="C242" s="13"/>
      <c r="D242" s="184" t="s">
        <v>130</v>
      </c>
      <c r="E242" s="185" t="s">
        <v>1</v>
      </c>
      <c r="F242" s="186" t="s">
        <v>397</v>
      </c>
      <c r="G242" s="13"/>
      <c r="H242" s="187">
        <v>1.8180000000000001</v>
      </c>
      <c r="I242" s="188"/>
      <c r="J242" s="13"/>
      <c r="K242" s="13"/>
      <c r="L242" s="183"/>
      <c r="M242" s="189"/>
      <c r="N242" s="190"/>
      <c r="O242" s="190"/>
      <c r="P242" s="190"/>
      <c r="Q242" s="190"/>
      <c r="R242" s="190"/>
      <c r="S242" s="190"/>
      <c r="T242" s="191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185" t="s">
        <v>130</v>
      </c>
      <c r="AU242" s="185" t="s">
        <v>83</v>
      </c>
      <c r="AV242" s="13" t="s">
        <v>83</v>
      </c>
      <c r="AW242" s="13" t="s">
        <v>30</v>
      </c>
      <c r="AX242" s="13" t="s">
        <v>81</v>
      </c>
      <c r="AY242" s="185" t="s">
        <v>121</v>
      </c>
    </row>
    <row r="243" s="2" customFormat="1" ht="24.15" customHeight="1">
      <c r="A243" s="36"/>
      <c r="B243" s="169"/>
      <c r="C243" s="170" t="s">
        <v>398</v>
      </c>
      <c r="D243" s="170" t="s">
        <v>123</v>
      </c>
      <c r="E243" s="171" t="s">
        <v>399</v>
      </c>
      <c r="F243" s="172" t="s">
        <v>400</v>
      </c>
      <c r="G243" s="173" t="s">
        <v>239</v>
      </c>
      <c r="H243" s="174">
        <v>47.268000000000001</v>
      </c>
      <c r="I243" s="175"/>
      <c r="J243" s="176">
        <f>ROUND(I243*H243,2)</f>
        <v>0</v>
      </c>
      <c r="K243" s="172" t="s">
        <v>127</v>
      </c>
      <c r="L243" s="37"/>
      <c r="M243" s="177" t="s">
        <v>1</v>
      </c>
      <c r="N243" s="178" t="s">
        <v>38</v>
      </c>
      <c r="O243" s="75"/>
      <c r="P243" s="179">
        <f>O243*H243</f>
        <v>0</v>
      </c>
      <c r="Q243" s="179">
        <v>0</v>
      </c>
      <c r="R243" s="179">
        <f>Q243*H243</f>
        <v>0</v>
      </c>
      <c r="S243" s="179">
        <v>0</v>
      </c>
      <c r="T243" s="180">
        <f>S243*H243</f>
        <v>0</v>
      </c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R243" s="181" t="s">
        <v>128</v>
      </c>
      <c r="AT243" s="181" t="s">
        <v>123</v>
      </c>
      <c r="AU243" s="181" t="s">
        <v>83</v>
      </c>
      <c r="AY243" s="17" t="s">
        <v>121</v>
      </c>
      <c r="BE243" s="182">
        <f>IF(N243="základní",J243,0)</f>
        <v>0</v>
      </c>
      <c r="BF243" s="182">
        <f>IF(N243="snížená",J243,0)</f>
        <v>0</v>
      </c>
      <c r="BG243" s="182">
        <f>IF(N243="zákl. přenesená",J243,0)</f>
        <v>0</v>
      </c>
      <c r="BH243" s="182">
        <f>IF(N243="sníž. přenesená",J243,0)</f>
        <v>0</v>
      </c>
      <c r="BI243" s="182">
        <f>IF(N243="nulová",J243,0)</f>
        <v>0</v>
      </c>
      <c r="BJ243" s="17" t="s">
        <v>81</v>
      </c>
      <c r="BK243" s="182">
        <f>ROUND(I243*H243,2)</f>
        <v>0</v>
      </c>
      <c r="BL243" s="17" t="s">
        <v>128</v>
      </c>
      <c r="BM243" s="181" t="s">
        <v>401</v>
      </c>
    </row>
    <row r="244" s="13" customFormat="1">
      <c r="A244" s="13"/>
      <c r="B244" s="183"/>
      <c r="C244" s="13"/>
      <c r="D244" s="184" t="s">
        <v>130</v>
      </c>
      <c r="E244" s="185" t="s">
        <v>1</v>
      </c>
      <c r="F244" s="186" t="s">
        <v>402</v>
      </c>
      <c r="G244" s="13"/>
      <c r="H244" s="187">
        <v>47.268000000000001</v>
      </c>
      <c r="I244" s="188"/>
      <c r="J244" s="13"/>
      <c r="K244" s="13"/>
      <c r="L244" s="183"/>
      <c r="M244" s="189"/>
      <c r="N244" s="190"/>
      <c r="O244" s="190"/>
      <c r="P244" s="190"/>
      <c r="Q244" s="190"/>
      <c r="R244" s="190"/>
      <c r="S244" s="190"/>
      <c r="T244" s="191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185" t="s">
        <v>130</v>
      </c>
      <c r="AU244" s="185" t="s">
        <v>83</v>
      </c>
      <c r="AV244" s="13" t="s">
        <v>83</v>
      </c>
      <c r="AW244" s="13" t="s">
        <v>30</v>
      </c>
      <c r="AX244" s="13" t="s">
        <v>81</v>
      </c>
      <c r="AY244" s="185" t="s">
        <v>121</v>
      </c>
    </row>
    <row r="245" s="2" customFormat="1" ht="21.75" customHeight="1">
      <c r="A245" s="36"/>
      <c r="B245" s="169"/>
      <c r="C245" s="170" t="s">
        <v>403</v>
      </c>
      <c r="D245" s="170" t="s">
        <v>123</v>
      </c>
      <c r="E245" s="171" t="s">
        <v>404</v>
      </c>
      <c r="F245" s="172" t="s">
        <v>405</v>
      </c>
      <c r="G245" s="173" t="s">
        <v>239</v>
      </c>
      <c r="H245" s="174">
        <v>0.96799999999999997</v>
      </c>
      <c r="I245" s="175"/>
      <c r="J245" s="176">
        <f>ROUND(I245*H245,2)</f>
        <v>0</v>
      </c>
      <c r="K245" s="172" t="s">
        <v>127</v>
      </c>
      <c r="L245" s="37"/>
      <c r="M245" s="177" t="s">
        <v>1</v>
      </c>
      <c r="N245" s="178" t="s">
        <v>38</v>
      </c>
      <c r="O245" s="75"/>
      <c r="P245" s="179">
        <f>O245*H245</f>
        <v>0</v>
      </c>
      <c r="Q245" s="179">
        <v>0</v>
      </c>
      <c r="R245" s="179">
        <f>Q245*H245</f>
        <v>0</v>
      </c>
      <c r="S245" s="179">
        <v>0</v>
      </c>
      <c r="T245" s="180">
        <f>S245*H245</f>
        <v>0</v>
      </c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R245" s="181" t="s">
        <v>128</v>
      </c>
      <c r="AT245" s="181" t="s">
        <v>123</v>
      </c>
      <c r="AU245" s="181" t="s">
        <v>83</v>
      </c>
      <c r="AY245" s="17" t="s">
        <v>121</v>
      </c>
      <c r="BE245" s="182">
        <f>IF(N245="základní",J245,0)</f>
        <v>0</v>
      </c>
      <c r="BF245" s="182">
        <f>IF(N245="snížená",J245,0)</f>
        <v>0</v>
      </c>
      <c r="BG245" s="182">
        <f>IF(N245="zákl. přenesená",J245,0)</f>
        <v>0</v>
      </c>
      <c r="BH245" s="182">
        <f>IF(N245="sníž. přenesená",J245,0)</f>
        <v>0</v>
      </c>
      <c r="BI245" s="182">
        <f>IF(N245="nulová",J245,0)</f>
        <v>0</v>
      </c>
      <c r="BJ245" s="17" t="s">
        <v>81</v>
      </c>
      <c r="BK245" s="182">
        <f>ROUND(I245*H245,2)</f>
        <v>0</v>
      </c>
      <c r="BL245" s="17" t="s">
        <v>128</v>
      </c>
      <c r="BM245" s="181" t="s">
        <v>406</v>
      </c>
    </row>
    <row r="246" s="13" customFormat="1">
      <c r="A246" s="13"/>
      <c r="B246" s="183"/>
      <c r="C246" s="13"/>
      <c r="D246" s="184" t="s">
        <v>130</v>
      </c>
      <c r="E246" s="185" t="s">
        <v>1</v>
      </c>
      <c r="F246" s="186" t="s">
        <v>407</v>
      </c>
      <c r="G246" s="13"/>
      <c r="H246" s="187">
        <v>0.96799999999999997</v>
      </c>
      <c r="I246" s="188"/>
      <c r="J246" s="13"/>
      <c r="K246" s="13"/>
      <c r="L246" s="183"/>
      <c r="M246" s="189"/>
      <c r="N246" s="190"/>
      <c r="O246" s="190"/>
      <c r="P246" s="190"/>
      <c r="Q246" s="190"/>
      <c r="R246" s="190"/>
      <c r="S246" s="190"/>
      <c r="T246" s="191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185" t="s">
        <v>130</v>
      </c>
      <c r="AU246" s="185" t="s">
        <v>83</v>
      </c>
      <c r="AV246" s="13" t="s">
        <v>83</v>
      </c>
      <c r="AW246" s="13" t="s">
        <v>30</v>
      </c>
      <c r="AX246" s="13" t="s">
        <v>81</v>
      </c>
      <c r="AY246" s="185" t="s">
        <v>121</v>
      </c>
    </row>
    <row r="247" s="2" customFormat="1" ht="24.15" customHeight="1">
      <c r="A247" s="36"/>
      <c r="B247" s="169"/>
      <c r="C247" s="170" t="s">
        <v>408</v>
      </c>
      <c r="D247" s="170" t="s">
        <v>123</v>
      </c>
      <c r="E247" s="171" t="s">
        <v>409</v>
      </c>
      <c r="F247" s="172" t="s">
        <v>410</v>
      </c>
      <c r="G247" s="173" t="s">
        <v>239</v>
      </c>
      <c r="H247" s="174">
        <v>25.167999999999999</v>
      </c>
      <c r="I247" s="175"/>
      <c r="J247" s="176">
        <f>ROUND(I247*H247,2)</f>
        <v>0</v>
      </c>
      <c r="K247" s="172" t="s">
        <v>127</v>
      </c>
      <c r="L247" s="37"/>
      <c r="M247" s="177" t="s">
        <v>1</v>
      </c>
      <c r="N247" s="178" t="s">
        <v>38</v>
      </c>
      <c r="O247" s="75"/>
      <c r="P247" s="179">
        <f>O247*H247</f>
        <v>0</v>
      </c>
      <c r="Q247" s="179">
        <v>0</v>
      </c>
      <c r="R247" s="179">
        <f>Q247*H247</f>
        <v>0</v>
      </c>
      <c r="S247" s="179">
        <v>0</v>
      </c>
      <c r="T247" s="180">
        <f>S247*H247</f>
        <v>0</v>
      </c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R247" s="181" t="s">
        <v>128</v>
      </c>
      <c r="AT247" s="181" t="s">
        <v>123</v>
      </c>
      <c r="AU247" s="181" t="s">
        <v>83</v>
      </c>
      <c r="AY247" s="17" t="s">
        <v>121</v>
      </c>
      <c r="BE247" s="182">
        <f>IF(N247="základní",J247,0)</f>
        <v>0</v>
      </c>
      <c r="BF247" s="182">
        <f>IF(N247="snížená",J247,0)</f>
        <v>0</v>
      </c>
      <c r="BG247" s="182">
        <f>IF(N247="zákl. přenesená",J247,0)</f>
        <v>0</v>
      </c>
      <c r="BH247" s="182">
        <f>IF(N247="sníž. přenesená",J247,0)</f>
        <v>0</v>
      </c>
      <c r="BI247" s="182">
        <f>IF(N247="nulová",J247,0)</f>
        <v>0</v>
      </c>
      <c r="BJ247" s="17" t="s">
        <v>81</v>
      </c>
      <c r="BK247" s="182">
        <f>ROUND(I247*H247,2)</f>
        <v>0</v>
      </c>
      <c r="BL247" s="17" t="s">
        <v>128</v>
      </c>
      <c r="BM247" s="181" t="s">
        <v>411</v>
      </c>
    </row>
    <row r="248" s="13" customFormat="1">
      <c r="A248" s="13"/>
      <c r="B248" s="183"/>
      <c r="C248" s="13"/>
      <c r="D248" s="184" t="s">
        <v>130</v>
      </c>
      <c r="E248" s="185" t="s">
        <v>1</v>
      </c>
      <c r="F248" s="186" t="s">
        <v>412</v>
      </c>
      <c r="G248" s="13"/>
      <c r="H248" s="187">
        <v>25.167999999999999</v>
      </c>
      <c r="I248" s="188"/>
      <c r="J248" s="13"/>
      <c r="K248" s="13"/>
      <c r="L248" s="183"/>
      <c r="M248" s="189"/>
      <c r="N248" s="190"/>
      <c r="O248" s="190"/>
      <c r="P248" s="190"/>
      <c r="Q248" s="190"/>
      <c r="R248" s="190"/>
      <c r="S248" s="190"/>
      <c r="T248" s="191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185" t="s">
        <v>130</v>
      </c>
      <c r="AU248" s="185" t="s">
        <v>83</v>
      </c>
      <c r="AV248" s="13" t="s">
        <v>83</v>
      </c>
      <c r="AW248" s="13" t="s">
        <v>30</v>
      </c>
      <c r="AX248" s="13" t="s">
        <v>81</v>
      </c>
      <c r="AY248" s="185" t="s">
        <v>121</v>
      </c>
    </row>
    <row r="249" s="2" customFormat="1" ht="24.15" customHeight="1">
      <c r="A249" s="36"/>
      <c r="B249" s="169"/>
      <c r="C249" s="170" t="s">
        <v>413</v>
      </c>
      <c r="D249" s="170" t="s">
        <v>123</v>
      </c>
      <c r="E249" s="171" t="s">
        <v>414</v>
      </c>
      <c r="F249" s="172" t="s">
        <v>415</v>
      </c>
      <c r="G249" s="173" t="s">
        <v>239</v>
      </c>
      <c r="H249" s="174">
        <v>2.786</v>
      </c>
      <c r="I249" s="175"/>
      <c r="J249" s="176">
        <f>ROUND(I249*H249,2)</f>
        <v>0</v>
      </c>
      <c r="K249" s="172" t="s">
        <v>127</v>
      </c>
      <c r="L249" s="37"/>
      <c r="M249" s="177" t="s">
        <v>1</v>
      </c>
      <c r="N249" s="178" t="s">
        <v>38</v>
      </c>
      <c r="O249" s="75"/>
      <c r="P249" s="179">
        <f>O249*H249</f>
        <v>0</v>
      </c>
      <c r="Q249" s="179">
        <v>0</v>
      </c>
      <c r="R249" s="179">
        <f>Q249*H249</f>
        <v>0</v>
      </c>
      <c r="S249" s="179">
        <v>0</v>
      </c>
      <c r="T249" s="180">
        <f>S249*H249</f>
        <v>0</v>
      </c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R249" s="181" t="s">
        <v>128</v>
      </c>
      <c r="AT249" s="181" t="s">
        <v>123</v>
      </c>
      <c r="AU249" s="181" t="s">
        <v>83</v>
      </c>
      <c r="AY249" s="17" t="s">
        <v>121</v>
      </c>
      <c r="BE249" s="182">
        <f>IF(N249="základní",J249,0)</f>
        <v>0</v>
      </c>
      <c r="BF249" s="182">
        <f>IF(N249="snížená",J249,0)</f>
        <v>0</v>
      </c>
      <c r="BG249" s="182">
        <f>IF(N249="zákl. přenesená",J249,0)</f>
        <v>0</v>
      </c>
      <c r="BH249" s="182">
        <f>IF(N249="sníž. přenesená",J249,0)</f>
        <v>0</v>
      </c>
      <c r="BI249" s="182">
        <f>IF(N249="nulová",J249,0)</f>
        <v>0</v>
      </c>
      <c r="BJ249" s="17" t="s">
        <v>81</v>
      </c>
      <c r="BK249" s="182">
        <f>ROUND(I249*H249,2)</f>
        <v>0</v>
      </c>
      <c r="BL249" s="17" t="s">
        <v>128</v>
      </c>
      <c r="BM249" s="181" t="s">
        <v>416</v>
      </c>
    </row>
    <row r="250" s="13" customFormat="1">
      <c r="A250" s="13"/>
      <c r="B250" s="183"/>
      <c r="C250" s="13"/>
      <c r="D250" s="184" t="s">
        <v>130</v>
      </c>
      <c r="E250" s="185" t="s">
        <v>1</v>
      </c>
      <c r="F250" s="186" t="s">
        <v>417</v>
      </c>
      <c r="G250" s="13"/>
      <c r="H250" s="187">
        <v>2.786</v>
      </c>
      <c r="I250" s="188"/>
      <c r="J250" s="13"/>
      <c r="K250" s="13"/>
      <c r="L250" s="183"/>
      <c r="M250" s="189"/>
      <c r="N250" s="190"/>
      <c r="O250" s="190"/>
      <c r="P250" s="190"/>
      <c r="Q250" s="190"/>
      <c r="R250" s="190"/>
      <c r="S250" s="190"/>
      <c r="T250" s="191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185" t="s">
        <v>130</v>
      </c>
      <c r="AU250" s="185" t="s">
        <v>83</v>
      </c>
      <c r="AV250" s="13" t="s">
        <v>83</v>
      </c>
      <c r="AW250" s="13" t="s">
        <v>30</v>
      </c>
      <c r="AX250" s="13" t="s">
        <v>81</v>
      </c>
      <c r="AY250" s="185" t="s">
        <v>121</v>
      </c>
    </row>
    <row r="251" s="2" customFormat="1" ht="33" customHeight="1">
      <c r="A251" s="36"/>
      <c r="B251" s="169"/>
      <c r="C251" s="170" t="s">
        <v>418</v>
      </c>
      <c r="D251" s="170" t="s">
        <v>123</v>
      </c>
      <c r="E251" s="171" t="s">
        <v>419</v>
      </c>
      <c r="F251" s="172" t="s">
        <v>420</v>
      </c>
      <c r="G251" s="173" t="s">
        <v>239</v>
      </c>
      <c r="H251" s="174">
        <v>0.625</v>
      </c>
      <c r="I251" s="175"/>
      <c r="J251" s="176">
        <f>ROUND(I251*H251,2)</f>
        <v>0</v>
      </c>
      <c r="K251" s="172" t="s">
        <v>127</v>
      </c>
      <c r="L251" s="37"/>
      <c r="M251" s="177" t="s">
        <v>1</v>
      </c>
      <c r="N251" s="178" t="s">
        <v>38</v>
      </c>
      <c r="O251" s="75"/>
      <c r="P251" s="179">
        <f>O251*H251</f>
        <v>0</v>
      </c>
      <c r="Q251" s="179">
        <v>0</v>
      </c>
      <c r="R251" s="179">
        <f>Q251*H251</f>
        <v>0</v>
      </c>
      <c r="S251" s="179">
        <v>0</v>
      </c>
      <c r="T251" s="180">
        <f>S251*H251</f>
        <v>0</v>
      </c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R251" s="181" t="s">
        <v>128</v>
      </c>
      <c r="AT251" s="181" t="s">
        <v>123</v>
      </c>
      <c r="AU251" s="181" t="s">
        <v>83</v>
      </c>
      <c r="AY251" s="17" t="s">
        <v>121</v>
      </c>
      <c r="BE251" s="182">
        <f>IF(N251="základní",J251,0)</f>
        <v>0</v>
      </c>
      <c r="BF251" s="182">
        <f>IF(N251="snížená",J251,0)</f>
        <v>0</v>
      </c>
      <c r="BG251" s="182">
        <f>IF(N251="zákl. přenesená",J251,0)</f>
        <v>0</v>
      </c>
      <c r="BH251" s="182">
        <f>IF(N251="sníž. přenesená",J251,0)</f>
        <v>0</v>
      </c>
      <c r="BI251" s="182">
        <f>IF(N251="nulová",J251,0)</f>
        <v>0</v>
      </c>
      <c r="BJ251" s="17" t="s">
        <v>81</v>
      </c>
      <c r="BK251" s="182">
        <f>ROUND(I251*H251,2)</f>
        <v>0</v>
      </c>
      <c r="BL251" s="17" t="s">
        <v>128</v>
      </c>
      <c r="BM251" s="181" t="s">
        <v>421</v>
      </c>
    </row>
    <row r="252" s="13" customFormat="1">
      <c r="A252" s="13"/>
      <c r="B252" s="183"/>
      <c r="C252" s="13"/>
      <c r="D252" s="184" t="s">
        <v>130</v>
      </c>
      <c r="E252" s="185" t="s">
        <v>1</v>
      </c>
      <c r="F252" s="186" t="s">
        <v>422</v>
      </c>
      <c r="G252" s="13"/>
      <c r="H252" s="187">
        <v>0.625</v>
      </c>
      <c r="I252" s="188"/>
      <c r="J252" s="13"/>
      <c r="K252" s="13"/>
      <c r="L252" s="183"/>
      <c r="M252" s="189"/>
      <c r="N252" s="190"/>
      <c r="O252" s="190"/>
      <c r="P252" s="190"/>
      <c r="Q252" s="190"/>
      <c r="R252" s="190"/>
      <c r="S252" s="190"/>
      <c r="T252" s="191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185" t="s">
        <v>130</v>
      </c>
      <c r="AU252" s="185" t="s">
        <v>83</v>
      </c>
      <c r="AV252" s="13" t="s">
        <v>83</v>
      </c>
      <c r="AW252" s="13" t="s">
        <v>30</v>
      </c>
      <c r="AX252" s="13" t="s">
        <v>81</v>
      </c>
      <c r="AY252" s="185" t="s">
        <v>121</v>
      </c>
    </row>
    <row r="253" s="2" customFormat="1" ht="33" customHeight="1">
      <c r="A253" s="36"/>
      <c r="B253" s="169"/>
      <c r="C253" s="170" t="s">
        <v>423</v>
      </c>
      <c r="D253" s="170" t="s">
        <v>123</v>
      </c>
      <c r="E253" s="171" t="s">
        <v>424</v>
      </c>
      <c r="F253" s="172" t="s">
        <v>425</v>
      </c>
      <c r="G253" s="173" t="s">
        <v>239</v>
      </c>
      <c r="H253" s="174">
        <v>0.34300000000000003</v>
      </c>
      <c r="I253" s="175"/>
      <c r="J253" s="176">
        <f>ROUND(I253*H253,2)</f>
        <v>0</v>
      </c>
      <c r="K253" s="172" t="s">
        <v>127</v>
      </c>
      <c r="L253" s="37"/>
      <c r="M253" s="177" t="s">
        <v>1</v>
      </c>
      <c r="N253" s="178" t="s">
        <v>38</v>
      </c>
      <c r="O253" s="75"/>
      <c r="P253" s="179">
        <f>O253*H253</f>
        <v>0</v>
      </c>
      <c r="Q253" s="179">
        <v>0</v>
      </c>
      <c r="R253" s="179">
        <f>Q253*H253</f>
        <v>0</v>
      </c>
      <c r="S253" s="179">
        <v>0</v>
      </c>
      <c r="T253" s="180">
        <f>S253*H253</f>
        <v>0</v>
      </c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R253" s="181" t="s">
        <v>128</v>
      </c>
      <c r="AT253" s="181" t="s">
        <v>123</v>
      </c>
      <c r="AU253" s="181" t="s">
        <v>83</v>
      </c>
      <c r="AY253" s="17" t="s">
        <v>121</v>
      </c>
      <c r="BE253" s="182">
        <f>IF(N253="základní",J253,0)</f>
        <v>0</v>
      </c>
      <c r="BF253" s="182">
        <f>IF(N253="snížená",J253,0)</f>
        <v>0</v>
      </c>
      <c r="BG253" s="182">
        <f>IF(N253="zákl. přenesená",J253,0)</f>
        <v>0</v>
      </c>
      <c r="BH253" s="182">
        <f>IF(N253="sníž. přenesená",J253,0)</f>
        <v>0</v>
      </c>
      <c r="BI253" s="182">
        <f>IF(N253="nulová",J253,0)</f>
        <v>0</v>
      </c>
      <c r="BJ253" s="17" t="s">
        <v>81</v>
      </c>
      <c r="BK253" s="182">
        <f>ROUND(I253*H253,2)</f>
        <v>0</v>
      </c>
      <c r="BL253" s="17" t="s">
        <v>128</v>
      </c>
      <c r="BM253" s="181" t="s">
        <v>426</v>
      </c>
    </row>
    <row r="254" s="13" customFormat="1">
      <c r="A254" s="13"/>
      <c r="B254" s="183"/>
      <c r="C254" s="13"/>
      <c r="D254" s="184" t="s">
        <v>130</v>
      </c>
      <c r="E254" s="185" t="s">
        <v>1</v>
      </c>
      <c r="F254" s="186" t="s">
        <v>427</v>
      </c>
      <c r="G254" s="13"/>
      <c r="H254" s="187">
        <v>0.34300000000000003</v>
      </c>
      <c r="I254" s="188"/>
      <c r="J254" s="13"/>
      <c r="K254" s="13"/>
      <c r="L254" s="183"/>
      <c r="M254" s="189"/>
      <c r="N254" s="190"/>
      <c r="O254" s="190"/>
      <c r="P254" s="190"/>
      <c r="Q254" s="190"/>
      <c r="R254" s="190"/>
      <c r="S254" s="190"/>
      <c r="T254" s="191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185" t="s">
        <v>130</v>
      </c>
      <c r="AU254" s="185" t="s">
        <v>83</v>
      </c>
      <c r="AV254" s="13" t="s">
        <v>83</v>
      </c>
      <c r="AW254" s="13" t="s">
        <v>30</v>
      </c>
      <c r="AX254" s="13" t="s">
        <v>81</v>
      </c>
      <c r="AY254" s="185" t="s">
        <v>121</v>
      </c>
    </row>
    <row r="255" s="2" customFormat="1" ht="24.15" customHeight="1">
      <c r="A255" s="36"/>
      <c r="B255" s="169"/>
      <c r="C255" s="170" t="s">
        <v>428</v>
      </c>
      <c r="D255" s="170" t="s">
        <v>123</v>
      </c>
      <c r="E255" s="171" t="s">
        <v>429</v>
      </c>
      <c r="F255" s="172" t="s">
        <v>238</v>
      </c>
      <c r="G255" s="173" t="s">
        <v>239</v>
      </c>
      <c r="H255" s="174">
        <v>1.8180000000000001</v>
      </c>
      <c r="I255" s="175"/>
      <c r="J255" s="176">
        <f>ROUND(I255*H255,2)</f>
        <v>0</v>
      </c>
      <c r="K255" s="172" t="s">
        <v>127</v>
      </c>
      <c r="L255" s="37"/>
      <c r="M255" s="177" t="s">
        <v>1</v>
      </c>
      <c r="N255" s="178" t="s">
        <v>38</v>
      </c>
      <c r="O255" s="75"/>
      <c r="P255" s="179">
        <f>O255*H255</f>
        <v>0</v>
      </c>
      <c r="Q255" s="179">
        <v>0</v>
      </c>
      <c r="R255" s="179">
        <f>Q255*H255</f>
        <v>0</v>
      </c>
      <c r="S255" s="179">
        <v>0</v>
      </c>
      <c r="T255" s="180">
        <f>S255*H255</f>
        <v>0</v>
      </c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R255" s="181" t="s">
        <v>128</v>
      </c>
      <c r="AT255" s="181" t="s">
        <v>123</v>
      </c>
      <c r="AU255" s="181" t="s">
        <v>83</v>
      </c>
      <c r="AY255" s="17" t="s">
        <v>121</v>
      </c>
      <c r="BE255" s="182">
        <f>IF(N255="základní",J255,0)</f>
        <v>0</v>
      </c>
      <c r="BF255" s="182">
        <f>IF(N255="snížená",J255,0)</f>
        <v>0</v>
      </c>
      <c r="BG255" s="182">
        <f>IF(N255="zákl. přenesená",J255,0)</f>
        <v>0</v>
      </c>
      <c r="BH255" s="182">
        <f>IF(N255="sníž. přenesená",J255,0)</f>
        <v>0</v>
      </c>
      <c r="BI255" s="182">
        <f>IF(N255="nulová",J255,0)</f>
        <v>0</v>
      </c>
      <c r="BJ255" s="17" t="s">
        <v>81</v>
      </c>
      <c r="BK255" s="182">
        <f>ROUND(I255*H255,2)</f>
        <v>0</v>
      </c>
      <c r="BL255" s="17" t="s">
        <v>128</v>
      </c>
      <c r="BM255" s="181" t="s">
        <v>430</v>
      </c>
    </row>
    <row r="256" s="13" customFormat="1">
      <c r="A256" s="13"/>
      <c r="B256" s="183"/>
      <c r="C256" s="13"/>
      <c r="D256" s="184" t="s">
        <v>130</v>
      </c>
      <c r="E256" s="185" t="s">
        <v>1</v>
      </c>
      <c r="F256" s="186" t="s">
        <v>397</v>
      </c>
      <c r="G256" s="13"/>
      <c r="H256" s="187">
        <v>1.8180000000000001</v>
      </c>
      <c r="I256" s="188"/>
      <c r="J256" s="13"/>
      <c r="K256" s="13"/>
      <c r="L256" s="183"/>
      <c r="M256" s="189"/>
      <c r="N256" s="190"/>
      <c r="O256" s="190"/>
      <c r="P256" s="190"/>
      <c r="Q256" s="190"/>
      <c r="R256" s="190"/>
      <c r="S256" s="190"/>
      <c r="T256" s="191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185" t="s">
        <v>130</v>
      </c>
      <c r="AU256" s="185" t="s">
        <v>83</v>
      </c>
      <c r="AV256" s="13" t="s">
        <v>83</v>
      </c>
      <c r="AW256" s="13" t="s">
        <v>30</v>
      </c>
      <c r="AX256" s="13" t="s">
        <v>81</v>
      </c>
      <c r="AY256" s="185" t="s">
        <v>121</v>
      </c>
    </row>
    <row r="257" s="12" customFormat="1" ht="22.8" customHeight="1">
      <c r="A257" s="12"/>
      <c r="B257" s="156"/>
      <c r="C257" s="12"/>
      <c r="D257" s="157" t="s">
        <v>72</v>
      </c>
      <c r="E257" s="167" t="s">
        <v>431</v>
      </c>
      <c r="F257" s="167" t="s">
        <v>432</v>
      </c>
      <c r="G257" s="12"/>
      <c r="H257" s="12"/>
      <c r="I257" s="159"/>
      <c r="J257" s="168">
        <f>BK257</f>
        <v>0</v>
      </c>
      <c r="K257" s="12"/>
      <c r="L257" s="156"/>
      <c r="M257" s="161"/>
      <c r="N257" s="162"/>
      <c r="O257" s="162"/>
      <c r="P257" s="163">
        <f>P258</f>
        <v>0</v>
      </c>
      <c r="Q257" s="162"/>
      <c r="R257" s="163">
        <f>R258</f>
        <v>0</v>
      </c>
      <c r="S257" s="162"/>
      <c r="T257" s="164">
        <f>T258</f>
        <v>0</v>
      </c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R257" s="157" t="s">
        <v>81</v>
      </c>
      <c r="AT257" s="165" t="s">
        <v>72</v>
      </c>
      <c r="AU257" s="165" t="s">
        <v>81</v>
      </c>
      <c r="AY257" s="157" t="s">
        <v>121</v>
      </c>
      <c r="BK257" s="166">
        <f>BK258</f>
        <v>0</v>
      </c>
    </row>
    <row r="258" s="2" customFormat="1" ht="24.15" customHeight="1">
      <c r="A258" s="36"/>
      <c r="B258" s="169"/>
      <c r="C258" s="170" t="s">
        <v>433</v>
      </c>
      <c r="D258" s="170" t="s">
        <v>123</v>
      </c>
      <c r="E258" s="171" t="s">
        <v>434</v>
      </c>
      <c r="F258" s="172" t="s">
        <v>435</v>
      </c>
      <c r="G258" s="173" t="s">
        <v>239</v>
      </c>
      <c r="H258" s="174">
        <v>12.541</v>
      </c>
      <c r="I258" s="175"/>
      <c r="J258" s="176">
        <f>ROUND(I258*H258,2)</f>
        <v>0</v>
      </c>
      <c r="K258" s="172" t="s">
        <v>127</v>
      </c>
      <c r="L258" s="37"/>
      <c r="M258" s="202" t="s">
        <v>1</v>
      </c>
      <c r="N258" s="203" t="s">
        <v>38</v>
      </c>
      <c r="O258" s="204"/>
      <c r="P258" s="205">
        <f>O258*H258</f>
        <v>0</v>
      </c>
      <c r="Q258" s="205">
        <v>0</v>
      </c>
      <c r="R258" s="205">
        <f>Q258*H258</f>
        <v>0</v>
      </c>
      <c r="S258" s="205">
        <v>0</v>
      </c>
      <c r="T258" s="206">
        <f>S258*H258</f>
        <v>0</v>
      </c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R258" s="181" t="s">
        <v>128</v>
      </c>
      <c r="AT258" s="181" t="s">
        <v>123</v>
      </c>
      <c r="AU258" s="181" t="s">
        <v>83</v>
      </c>
      <c r="AY258" s="17" t="s">
        <v>121</v>
      </c>
      <c r="BE258" s="182">
        <f>IF(N258="základní",J258,0)</f>
        <v>0</v>
      </c>
      <c r="BF258" s="182">
        <f>IF(N258="snížená",J258,0)</f>
        <v>0</v>
      </c>
      <c r="BG258" s="182">
        <f>IF(N258="zákl. přenesená",J258,0)</f>
        <v>0</v>
      </c>
      <c r="BH258" s="182">
        <f>IF(N258="sníž. přenesená",J258,0)</f>
        <v>0</v>
      </c>
      <c r="BI258" s="182">
        <f>IF(N258="nulová",J258,0)</f>
        <v>0</v>
      </c>
      <c r="BJ258" s="17" t="s">
        <v>81</v>
      </c>
      <c r="BK258" s="182">
        <f>ROUND(I258*H258,2)</f>
        <v>0</v>
      </c>
      <c r="BL258" s="17" t="s">
        <v>128</v>
      </c>
      <c r="BM258" s="181" t="s">
        <v>436</v>
      </c>
    </row>
    <row r="259" s="2" customFormat="1" ht="6.96" customHeight="1">
      <c r="A259" s="36"/>
      <c r="B259" s="58"/>
      <c r="C259" s="59"/>
      <c r="D259" s="59"/>
      <c r="E259" s="59"/>
      <c r="F259" s="59"/>
      <c r="G259" s="59"/>
      <c r="H259" s="59"/>
      <c r="I259" s="59"/>
      <c r="J259" s="59"/>
      <c r="K259" s="59"/>
      <c r="L259" s="37"/>
      <c r="M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</row>
  </sheetData>
  <autoFilter ref="C123:K258"/>
  <mergeCells count="9">
    <mergeCell ref="E7:H7"/>
    <mergeCell ref="E9:H9"/>
    <mergeCell ref="E18:H18"/>
    <mergeCell ref="E27:H27"/>
    <mergeCell ref="E85:H85"/>
    <mergeCell ref="E87:H87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6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86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83</v>
      </c>
    </row>
    <row r="4" s="1" customFormat="1" ht="24.96" customHeight="1">
      <c r="B4" s="20"/>
      <c r="D4" s="21" t="s">
        <v>90</v>
      </c>
      <c r="L4" s="20"/>
      <c r="M4" s="118" t="s">
        <v>10</v>
      </c>
      <c r="AT4" s="17" t="s">
        <v>3</v>
      </c>
    </row>
    <row r="5" s="1" customFormat="1" ht="6.96" customHeight="1">
      <c r="B5" s="20"/>
      <c r="L5" s="20"/>
    </row>
    <row r="6" s="1" customFormat="1" ht="12" customHeight="1">
      <c r="B6" s="20"/>
      <c r="D6" s="30" t="s">
        <v>16</v>
      </c>
      <c r="L6" s="20"/>
    </row>
    <row r="7" s="1" customFormat="1" ht="16.5" customHeight="1">
      <c r="B7" s="20"/>
      <c r="E7" s="119" t="str">
        <f>'Rekapitulace stavby'!K6</f>
        <v>Přestavba školy na bytový dům Lanškroun ul. Kollárova 455</v>
      </c>
      <c r="F7" s="30"/>
      <c r="G7" s="30"/>
      <c r="H7" s="30"/>
      <c r="L7" s="20"/>
    </row>
    <row r="8" s="2" customFormat="1" ht="12" customHeight="1">
      <c r="A8" s="36"/>
      <c r="B8" s="37"/>
      <c r="C8" s="36"/>
      <c r="D8" s="30" t="s">
        <v>91</v>
      </c>
      <c r="E8" s="36"/>
      <c r="F8" s="36"/>
      <c r="G8" s="36"/>
      <c r="H8" s="36"/>
      <c r="I8" s="36"/>
      <c r="J8" s="36"/>
      <c r="K8" s="36"/>
      <c r="L8" s="53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s="2" customFormat="1" ht="16.5" customHeight="1">
      <c r="A9" s="36"/>
      <c r="B9" s="37"/>
      <c r="C9" s="36"/>
      <c r="D9" s="36"/>
      <c r="E9" s="65" t="s">
        <v>437</v>
      </c>
      <c r="F9" s="36"/>
      <c r="G9" s="36"/>
      <c r="H9" s="36"/>
      <c r="I9" s="36"/>
      <c r="J9" s="36"/>
      <c r="K9" s="36"/>
      <c r="L9" s="53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>
      <c r="A10" s="36"/>
      <c r="B10" s="37"/>
      <c r="C10" s="36"/>
      <c r="D10" s="36"/>
      <c r="E10" s="36"/>
      <c r="F10" s="36"/>
      <c r="G10" s="36"/>
      <c r="H10" s="36"/>
      <c r="I10" s="36"/>
      <c r="J10" s="36"/>
      <c r="K10" s="36"/>
      <c r="L10" s="53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2" customHeight="1">
      <c r="A11" s="36"/>
      <c r="B11" s="37"/>
      <c r="C11" s="36"/>
      <c r="D11" s="30" t="s">
        <v>18</v>
      </c>
      <c r="E11" s="36"/>
      <c r="F11" s="25" t="s">
        <v>1</v>
      </c>
      <c r="G11" s="36"/>
      <c r="H11" s="36"/>
      <c r="I11" s="30" t="s">
        <v>19</v>
      </c>
      <c r="J11" s="25" t="s">
        <v>1</v>
      </c>
      <c r="K11" s="36"/>
      <c r="L11" s="53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 ht="12" customHeight="1">
      <c r="A12" s="36"/>
      <c r="B12" s="37"/>
      <c r="C12" s="36"/>
      <c r="D12" s="30" t="s">
        <v>20</v>
      </c>
      <c r="E12" s="36"/>
      <c r="F12" s="25" t="s">
        <v>21</v>
      </c>
      <c r="G12" s="36"/>
      <c r="H12" s="36"/>
      <c r="I12" s="30" t="s">
        <v>22</v>
      </c>
      <c r="J12" s="67" t="str">
        <f>'Rekapitulace stavby'!AN8</f>
        <v>18. 6. 2025</v>
      </c>
      <c r="K12" s="36"/>
      <c r="L12" s="53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0.8" customHeight="1">
      <c r="A13" s="36"/>
      <c r="B13" s="37"/>
      <c r="C13" s="36"/>
      <c r="D13" s="36"/>
      <c r="E13" s="36"/>
      <c r="F13" s="36"/>
      <c r="G13" s="36"/>
      <c r="H13" s="36"/>
      <c r="I13" s="36"/>
      <c r="J13" s="36"/>
      <c r="K13" s="36"/>
      <c r="L13" s="53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37"/>
      <c r="C14" s="36"/>
      <c r="D14" s="30" t="s">
        <v>24</v>
      </c>
      <c r="E14" s="36"/>
      <c r="F14" s="36"/>
      <c r="G14" s="36"/>
      <c r="H14" s="36"/>
      <c r="I14" s="30" t="s">
        <v>25</v>
      </c>
      <c r="J14" s="25" t="str">
        <f>IF('Rekapitulace stavby'!AN10="","",'Rekapitulace stavby'!AN10)</f>
        <v/>
      </c>
      <c r="K14" s="36"/>
      <c r="L14" s="53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8" customHeight="1">
      <c r="A15" s="36"/>
      <c r="B15" s="37"/>
      <c r="C15" s="36"/>
      <c r="D15" s="36"/>
      <c r="E15" s="25" t="str">
        <f>IF('Rekapitulace stavby'!E11="","",'Rekapitulace stavby'!E11)</f>
        <v xml:space="preserve"> </v>
      </c>
      <c r="F15" s="36"/>
      <c r="G15" s="36"/>
      <c r="H15" s="36"/>
      <c r="I15" s="30" t="s">
        <v>26</v>
      </c>
      <c r="J15" s="25" t="str">
        <f>IF('Rekapitulace stavby'!AN11="","",'Rekapitulace stavby'!AN11)</f>
        <v/>
      </c>
      <c r="K15" s="36"/>
      <c r="L15" s="53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6.96" customHeight="1">
      <c r="A16" s="36"/>
      <c r="B16" s="37"/>
      <c r="C16" s="36"/>
      <c r="D16" s="36"/>
      <c r="E16" s="36"/>
      <c r="F16" s="36"/>
      <c r="G16" s="36"/>
      <c r="H16" s="36"/>
      <c r="I16" s="36"/>
      <c r="J16" s="36"/>
      <c r="K16" s="36"/>
      <c r="L16" s="53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2" customHeight="1">
      <c r="A17" s="36"/>
      <c r="B17" s="37"/>
      <c r="C17" s="36"/>
      <c r="D17" s="30" t="s">
        <v>27</v>
      </c>
      <c r="E17" s="36"/>
      <c r="F17" s="36"/>
      <c r="G17" s="36"/>
      <c r="H17" s="36"/>
      <c r="I17" s="30" t="s">
        <v>25</v>
      </c>
      <c r="J17" s="31" t="str">
        <f>'Rekapitulace stavby'!AN13</f>
        <v>Vyplň údaj</v>
      </c>
      <c r="K17" s="36"/>
      <c r="L17" s="53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18" customHeight="1">
      <c r="A18" s="36"/>
      <c r="B18" s="37"/>
      <c r="C18" s="36"/>
      <c r="D18" s="36"/>
      <c r="E18" s="31" t="str">
        <f>'Rekapitulace stavby'!E14</f>
        <v>Vyplň údaj</v>
      </c>
      <c r="F18" s="25"/>
      <c r="G18" s="25"/>
      <c r="H18" s="25"/>
      <c r="I18" s="30" t="s">
        <v>26</v>
      </c>
      <c r="J18" s="31" t="str">
        <f>'Rekapitulace stavby'!AN14</f>
        <v>Vyplň údaj</v>
      </c>
      <c r="K18" s="36"/>
      <c r="L18" s="53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6.96" customHeight="1">
      <c r="A19" s="36"/>
      <c r="B19" s="37"/>
      <c r="C19" s="36"/>
      <c r="D19" s="36"/>
      <c r="E19" s="36"/>
      <c r="F19" s="36"/>
      <c r="G19" s="36"/>
      <c r="H19" s="36"/>
      <c r="I19" s="36"/>
      <c r="J19" s="36"/>
      <c r="K19" s="36"/>
      <c r="L19" s="53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2" customHeight="1">
      <c r="A20" s="36"/>
      <c r="B20" s="37"/>
      <c r="C20" s="36"/>
      <c r="D20" s="30" t="s">
        <v>29</v>
      </c>
      <c r="E20" s="36"/>
      <c r="F20" s="36"/>
      <c r="G20" s="36"/>
      <c r="H20" s="36"/>
      <c r="I20" s="30" t="s">
        <v>25</v>
      </c>
      <c r="J20" s="25" t="str">
        <f>IF('Rekapitulace stavby'!AN16="","",'Rekapitulace stavby'!AN16)</f>
        <v/>
      </c>
      <c r="K20" s="36"/>
      <c r="L20" s="53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18" customHeight="1">
      <c r="A21" s="36"/>
      <c r="B21" s="37"/>
      <c r="C21" s="36"/>
      <c r="D21" s="36"/>
      <c r="E21" s="25" t="str">
        <f>IF('Rekapitulace stavby'!E17="","",'Rekapitulace stavby'!E17)</f>
        <v xml:space="preserve"> </v>
      </c>
      <c r="F21" s="36"/>
      <c r="G21" s="36"/>
      <c r="H21" s="36"/>
      <c r="I21" s="30" t="s">
        <v>26</v>
      </c>
      <c r="J21" s="25" t="str">
        <f>IF('Rekapitulace stavby'!AN17="","",'Rekapitulace stavby'!AN17)</f>
        <v/>
      </c>
      <c r="K21" s="36"/>
      <c r="L21" s="53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6.96" customHeight="1">
      <c r="A22" s="36"/>
      <c r="B22" s="37"/>
      <c r="C22" s="36"/>
      <c r="D22" s="36"/>
      <c r="E22" s="36"/>
      <c r="F22" s="36"/>
      <c r="G22" s="36"/>
      <c r="H22" s="36"/>
      <c r="I22" s="36"/>
      <c r="J22" s="36"/>
      <c r="K22" s="36"/>
      <c r="L22" s="53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2" customHeight="1">
      <c r="A23" s="36"/>
      <c r="B23" s="37"/>
      <c r="C23" s="36"/>
      <c r="D23" s="30" t="s">
        <v>31</v>
      </c>
      <c r="E23" s="36"/>
      <c r="F23" s="36"/>
      <c r="G23" s="36"/>
      <c r="H23" s="36"/>
      <c r="I23" s="30" t="s">
        <v>25</v>
      </c>
      <c r="J23" s="25" t="str">
        <f>IF('Rekapitulace stavby'!AN19="","",'Rekapitulace stavby'!AN19)</f>
        <v/>
      </c>
      <c r="K23" s="36"/>
      <c r="L23" s="53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18" customHeight="1">
      <c r="A24" s="36"/>
      <c r="B24" s="37"/>
      <c r="C24" s="36"/>
      <c r="D24" s="36"/>
      <c r="E24" s="25" t="str">
        <f>IF('Rekapitulace stavby'!E20="","",'Rekapitulace stavby'!E20)</f>
        <v xml:space="preserve"> </v>
      </c>
      <c r="F24" s="36"/>
      <c r="G24" s="36"/>
      <c r="H24" s="36"/>
      <c r="I24" s="30" t="s">
        <v>26</v>
      </c>
      <c r="J24" s="25" t="str">
        <f>IF('Rekapitulace stavby'!AN20="","",'Rekapitulace stavby'!AN20)</f>
        <v/>
      </c>
      <c r="K24" s="36"/>
      <c r="L24" s="53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6.96" customHeight="1">
      <c r="A25" s="36"/>
      <c r="B25" s="37"/>
      <c r="C25" s="36"/>
      <c r="D25" s="36"/>
      <c r="E25" s="36"/>
      <c r="F25" s="36"/>
      <c r="G25" s="36"/>
      <c r="H25" s="36"/>
      <c r="I25" s="36"/>
      <c r="J25" s="36"/>
      <c r="K25" s="36"/>
      <c r="L25" s="53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2" customHeight="1">
      <c r="A26" s="36"/>
      <c r="B26" s="37"/>
      <c r="C26" s="36"/>
      <c r="D26" s="30" t="s">
        <v>32</v>
      </c>
      <c r="E26" s="36"/>
      <c r="F26" s="36"/>
      <c r="G26" s="36"/>
      <c r="H26" s="36"/>
      <c r="I26" s="36"/>
      <c r="J26" s="36"/>
      <c r="K26" s="36"/>
      <c r="L26" s="53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8" customFormat="1" ht="16.5" customHeight="1">
      <c r="A27" s="120"/>
      <c r="B27" s="121"/>
      <c r="C27" s="120"/>
      <c r="D27" s="120"/>
      <c r="E27" s="34" t="s">
        <v>1</v>
      </c>
      <c r="F27" s="34"/>
      <c r="G27" s="34"/>
      <c r="H27" s="34"/>
      <c r="I27" s="120"/>
      <c r="J27" s="120"/>
      <c r="K27" s="120"/>
      <c r="L27" s="122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</row>
    <row r="28" s="2" customFormat="1" ht="6.96" customHeight="1">
      <c r="A28" s="36"/>
      <c r="B28" s="37"/>
      <c r="C28" s="36"/>
      <c r="D28" s="36"/>
      <c r="E28" s="36"/>
      <c r="F28" s="36"/>
      <c r="G28" s="36"/>
      <c r="H28" s="36"/>
      <c r="I28" s="36"/>
      <c r="J28" s="36"/>
      <c r="K28" s="36"/>
      <c r="L28" s="53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2" customFormat="1" ht="6.96" customHeight="1">
      <c r="A29" s="36"/>
      <c r="B29" s="37"/>
      <c r="C29" s="36"/>
      <c r="D29" s="88"/>
      <c r="E29" s="88"/>
      <c r="F29" s="88"/>
      <c r="G29" s="88"/>
      <c r="H29" s="88"/>
      <c r="I29" s="88"/>
      <c r="J29" s="88"/>
      <c r="K29" s="88"/>
      <c r="L29" s="53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="2" customFormat="1" ht="25.44" customHeight="1">
      <c r="A30" s="36"/>
      <c r="B30" s="37"/>
      <c r="C30" s="36"/>
      <c r="D30" s="123" t="s">
        <v>33</v>
      </c>
      <c r="E30" s="36"/>
      <c r="F30" s="36"/>
      <c r="G30" s="36"/>
      <c r="H30" s="36"/>
      <c r="I30" s="36"/>
      <c r="J30" s="94">
        <f>ROUND(J123, 2)</f>
        <v>0</v>
      </c>
      <c r="K30" s="36"/>
      <c r="L30" s="53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37"/>
      <c r="C31" s="36"/>
      <c r="D31" s="88"/>
      <c r="E31" s="88"/>
      <c r="F31" s="88"/>
      <c r="G31" s="88"/>
      <c r="H31" s="88"/>
      <c r="I31" s="88"/>
      <c r="J31" s="88"/>
      <c r="K31" s="88"/>
      <c r="L31" s="53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14.4" customHeight="1">
      <c r="A32" s="36"/>
      <c r="B32" s="37"/>
      <c r="C32" s="36"/>
      <c r="D32" s="36"/>
      <c r="E32" s="36"/>
      <c r="F32" s="41" t="s">
        <v>35</v>
      </c>
      <c r="G32" s="36"/>
      <c r="H32" s="36"/>
      <c r="I32" s="41" t="s">
        <v>34</v>
      </c>
      <c r="J32" s="41" t="s">
        <v>36</v>
      </c>
      <c r="K32" s="36"/>
      <c r="L32" s="53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14.4" customHeight="1">
      <c r="A33" s="36"/>
      <c r="B33" s="37"/>
      <c r="C33" s="36"/>
      <c r="D33" s="124" t="s">
        <v>37</v>
      </c>
      <c r="E33" s="30" t="s">
        <v>38</v>
      </c>
      <c r="F33" s="125">
        <f>ROUND((SUM(BE123:BE243)),  2)</f>
        <v>0</v>
      </c>
      <c r="G33" s="36"/>
      <c r="H33" s="36"/>
      <c r="I33" s="126">
        <v>0.20999999999999999</v>
      </c>
      <c r="J33" s="125">
        <f>ROUND(((SUM(BE123:BE243))*I33),  2)</f>
        <v>0</v>
      </c>
      <c r="K33" s="36"/>
      <c r="L33" s="53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37"/>
      <c r="C34" s="36"/>
      <c r="D34" s="36"/>
      <c r="E34" s="30" t="s">
        <v>39</v>
      </c>
      <c r="F34" s="125">
        <f>ROUND((SUM(BF123:BF243)),  2)</f>
        <v>0</v>
      </c>
      <c r="G34" s="36"/>
      <c r="H34" s="36"/>
      <c r="I34" s="126">
        <v>0.12</v>
      </c>
      <c r="J34" s="125">
        <f>ROUND(((SUM(BF123:BF243))*I34),  2)</f>
        <v>0</v>
      </c>
      <c r="K34" s="36"/>
      <c r="L34" s="53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hidden="1" s="2" customFormat="1" ht="14.4" customHeight="1">
      <c r="A35" s="36"/>
      <c r="B35" s="37"/>
      <c r="C35" s="36"/>
      <c r="D35" s="36"/>
      <c r="E35" s="30" t="s">
        <v>40</v>
      </c>
      <c r="F35" s="125">
        <f>ROUND((SUM(BG123:BG243)),  2)</f>
        <v>0</v>
      </c>
      <c r="G35" s="36"/>
      <c r="H35" s="36"/>
      <c r="I35" s="126">
        <v>0.20999999999999999</v>
      </c>
      <c r="J35" s="125">
        <f>0</f>
        <v>0</v>
      </c>
      <c r="K35" s="36"/>
      <c r="L35" s="53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hidden="1" s="2" customFormat="1" ht="14.4" customHeight="1">
      <c r="A36" s="36"/>
      <c r="B36" s="37"/>
      <c r="C36" s="36"/>
      <c r="D36" s="36"/>
      <c r="E36" s="30" t="s">
        <v>41</v>
      </c>
      <c r="F36" s="125">
        <f>ROUND((SUM(BH123:BH243)),  2)</f>
        <v>0</v>
      </c>
      <c r="G36" s="36"/>
      <c r="H36" s="36"/>
      <c r="I36" s="126">
        <v>0.12</v>
      </c>
      <c r="J36" s="125">
        <f>0</f>
        <v>0</v>
      </c>
      <c r="K36" s="36"/>
      <c r="L36" s="53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37"/>
      <c r="C37" s="36"/>
      <c r="D37" s="36"/>
      <c r="E37" s="30" t="s">
        <v>42</v>
      </c>
      <c r="F37" s="125">
        <f>ROUND((SUM(BI123:BI243)),  2)</f>
        <v>0</v>
      </c>
      <c r="G37" s="36"/>
      <c r="H37" s="36"/>
      <c r="I37" s="126">
        <v>0</v>
      </c>
      <c r="J37" s="125">
        <f>0</f>
        <v>0</v>
      </c>
      <c r="K37" s="36"/>
      <c r="L37" s="53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="2" customFormat="1" ht="6.96" customHeight="1">
      <c r="A38" s="36"/>
      <c r="B38" s="37"/>
      <c r="C38" s="36"/>
      <c r="D38" s="36"/>
      <c r="E38" s="36"/>
      <c r="F38" s="36"/>
      <c r="G38" s="36"/>
      <c r="H38" s="36"/>
      <c r="I38" s="36"/>
      <c r="J38" s="36"/>
      <c r="K38" s="36"/>
      <c r="L38" s="53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="2" customFormat="1" ht="25.44" customHeight="1">
      <c r="A39" s="36"/>
      <c r="B39" s="37"/>
      <c r="C39" s="127"/>
      <c r="D39" s="128" t="s">
        <v>43</v>
      </c>
      <c r="E39" s="79"/>
      <c r="F39" s="79"/>
      <c r="G39" s="129" t="s">
        <v>44</v>
      </c>
      <c r="H39" s="130" t="s">
        <v>45</v>
      </c>
      <c r="I39" s="79"/>
      <c r="J39" s="131">
        <f>SUM(J30:J37)</f>
        <v>0</v>
      </c>
      <c r="K39" s="132"/>
      <c r="L39" s="53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14.4" customHeight="1">
      <c r="A40" s="36"/>
      <c r="B40" s="37"/>
      <c r="C40" s="36"/>
      <c r="D40" s="36"/>
      <c r="E40" s="36"/>
      <c r="F40" s="36"/>
      <c r="G40" s="36"/>
      <c r="H40" s="36"/>
      <c r="I40" s="36"/>
      <c r="J40" s="36"/>
      <c r="K40" s="36"/>
      <c r="L40" s="53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53"/>
      <c r="D50" s="54" t="s">
        <v>46</v>
      </c>
      <c r="E50" s="55"/>
      <c r="F50" s="55"/>
      <c r="G50" s="54" t="s">
        <v>47</v>
      </c>
      <c r="H50" s="55"/>
      <c r="I50" s="55"/>
      <c r="J50" s="55"/>
      <c r="K50" s="55"/>
      <c r="L50" s="5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6"/>
      <c r="B61" s="37"/>
      <c r="C61" s="36"/>
      <c r="D61" s="56" t="s">
        <v>48</v>
      </c>
      <c r="E61" s="39"/>
      <c r="F61" s="133" t="s">
        <v>49</v>
      </c>
      <c r="G61" s="56" t="s">
        <v>48</v>
      </c>
      <c r="H61" s="39"/>
      <c r="I61" s="39"/>
      <c r="J61" s="134" t="s">
        <v>49</v>
      </c>
      <c r="K61" s="39"/>
      <c r="L61" s="53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6"/>
      <c r="B65" s="37"/>
      <c r="C65" s="36"/>
      <c r="D65" s="54" t="s">
        <v>50</v>
      </c>
      <c r="E65" s="57"/>
      <c r="F65" s="57"/>
      <c r="G65" s="54" t="s">
        <v>51</v>
      </c>
      <c r="H65" s="57"/>
      <c r="I65" s="57"/>
      <c r="J65" s="57"/>
      <c r="K65" s="57"/>
      <c r="L65" s="53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6"/>
      <c r="B76" s="37"/>
      <c r="C76" s="36"/>
      <c r="D76" s="56" t="s">
        <v>48</v>
      </c>
      <c r="E76" s="39"/>
      <c r="F76" s="133" t="s">
        <v>49</v>
      </c>
      <c r="G76" s="56" t="s">
        <v>48</v>
      </c>
      <c r="H76" s="39"/>
      <c r="I76" s="39"/>
      <c r="J76" s="134" t="s">
        <v>49</v>
      </c>
      <c r="K76" s="39"/>
      <c r="L76" s="53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3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hidden="1" s="2" customFormat="1" ht="6.96" customHeight="1">
      <c r="A81" s="36"/>
      <c r="B81" s="60"/>
      <c r="C81" s="61"/>
      <c r="D81" s="61"/>
      <c r="E81" s="61"/>
      <c r="F81" s="61"/>
      <c r="G81" s="61"/>
      <c r="H81" s="61"/>
      <c r="I81" s="61"/>
      <c r="J81" s="61"/>
      <c r="K81" s="61"/>
      <c r="L81" s="53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hidden="1" s="2" customFormat="1" ht="24.96" customHeight="1">
      <c r="A82" s="36"/>
      <c r="B82" s="37"/>
      <c r="C82" s="21" t="s">
        <v>93</v>
      </c>
      <c r="D82" s="36"/>
      <c r="E82" s="36"/>
      <c r="F82" s="36"/>
      <c r="G82" s="36"/>
      <c r="H82" s="36"/>
      <c r="I82" s="36"/>
      <c r="J82" s="36"/>
      <c r="K82" s="36"/>
      <c r="L82" s="53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hidden="1" s="2" customFormat="1" ht="6.96" customHeight="1">
      <c r="A83" s="36"/>
      <c r="B83" s="37"/>
      <c r="C83" s="36"/>
      <c r="D83" s="36"/>
      <c r="E83" s="36"/>
      <c r="F83" s="36"/>
      <c r="G83" s="36"/>
      <c r="H83" s="36"/>
      <c r="I83" s="36"/>
      <c r="J83" s="36"/>
      <c r="K83" s="36"/>
      <c r="L83" s="53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hidden="1" s="2" customFormat="1" ht="12" customHeight="1">
      <c r="A84" s="36"/>
      <c r="B84" s="37"/>
      <c r="C84" s="30" t="s">
        <v>16</v>
      </c>
      <c r="D84" s="36"/>
      <c r="E84" s="36"/>
      <c r="F84" s="36"/>
      <c r="G84" s="36"/>
      <c r="H84" s="36"/>
      <c r="I84" s="36"/>
      <c r="J84" s="36"/>
      <c r="K84" s="36"/>
      <c r="L84" s="53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hidden="1" s="2" customFormat="1" ht="16.5" customHeight="1">
      <c r="A85" s="36"/>
      <c r="B85" s="37"/>
      <c r="C85" s="36"/>
      <c r="D85" s="36"/>
      <c r="E85" s="119" t="str">
        <f>E7</f>
        <v>Přestavba školy na bytový dům Lanškroun ul. Kollárova 455</v>
      </c>
      <c r="F85" s="30"/>
      <c r="G85" s="30"/>
      <c r="H85" s="30"/>
      <c r="I85" s="36"/>
      <c r="J85" s="36"/>
      <c r="K85" s="36"/>
      <c r="L85" s="53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hidden="1" s="2" customFormat="1" ht="12" customHeight="1">
      <c r="A86" s="36"/>
      <c r="B86" s="37"/>
      <c r="C86" s="30" t="s">
        <v>91</v>
      </c>
      <c r="D86" s="36"/>
      <c r="E86" s="36"/>
      <c r="F86" s="36"/>
      <c r="G86" s="36"/>
      <c r="H86" s="36"/>
      <c r="I86" s="36"/>
      <c r="J86" s="36"/>
      <c r="K86" s="36"/>
      <c r="L86" s="53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hidden="1" s="2" customFormat="1" ht="16.5" customHeight="1">
      <c r="A87" s="36"/>
      <c r="B87" s="37"/>
      <c r="C87" s="36"/>
      <c r="D87" s="36"/>
      <c r="E87" s="65" t="str">
        <f>E9</f>
        <v xml:space="preserve">D2.2 - Přeložka kanalizační přípojky </v>
      </c>
      <c r="F87" s="36"/>
      <c r="G87" s="36"/>
      <c r="H87" s="36"/>
      <c r="I87" s="36"/>
      <c r="J87" s="36"/>
      <c r="K87" s="36"/>
      <c r="L87" s="53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hidden="1" s="2" customFormat="1" ht="6.96" customHeight="1">
      <c r="A88" s="36"/>
      <c r="B88" s="37"/>
      <c r="C88" s="36"/>
      <c r="D88" s="36"/>
      <c r="E88" s="36"/>
      <c r="F88" s="36"/>
      <c r="G88" s="36"/>
      <c r="H88" s="36"/>
      <c r="I88" s="36"/>
      <c r="J88" s="36"/>
      <c r="K88" s="36"/>
      <c r="L88" s="53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hidden="1" s="2" customFormat="1" ht="12" customHeight="1">
      <c r="A89" s="36"/>
      <c r="B89" s="37"/>
      <c r="C89" s="30" t="s">
        <v>20</v>
      </c>
      <c r="D89" s="36"/>
      <c r="E89" s="36"/>
      <c r="F89" s="25" t="str">
        <f>F12</f>
        <v xml:space="preserve"> </v>
      </c>
      <c r="G89" s="36"/>
      <c r="H89" s="36"/>
      <c r="I89" s="30" t="s">
        <v>22</v>
      </c>
      <c r="J89" s="67" t="str">
        <f>IF(J12="","",J12)</f>
        <v>18. 6. 2025</v>
      </c>
      <c r="K89" s="36"/>
      <c r="L89" s="53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hidden="1" s="2" customFormat="1" ht="6.96" customHeight="1">
      <c r="A90" s="36"/>
      <c r="B90" s="37"/>
      <c r="C90" s="36"/>
      <c r="D90" s="36"/>
      <c r="E90" s="36"/>
      <c r="F90" s="36"/>
      <c r="G90" s="36"/>
      <c r="H90" s="36"/>
      <c r="I90" s="36"/>
      <c r="J90" s="36"/>
      <c r="K90" s="36"/>
      <c r="L90" s="53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hidden="1" s="2" customFormat="1" ht="15.15" customHeight="1">
      <c r="A91" s="36"/>
      <c r="B91" s="37"/>
      <c r="C91" s="30" t="s">
        <v>24</v>
      </c>
      <c r="D91" s="36"/>
      <c r="E91" s="36"/>
      <c r="F91" s="25" t="str">
        <f>E15</f>
        <v xml:space="preserve"> </v>
      </c>
      <c r="G91" s="36"/>
      <c r="H91" s="36"/>
      <c r="I91" s="30" t="s">
        <v>29</v>
      </c>
      <c r="J91" s="34" t="str">
        <f>E21</f>
        <v xml:space="preserve"> </v>
      </c>
      <c r="K91" s="36"/>
      <c r="L91" s="53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hidden="1" s="2" customFormat="1" ht="15.15" customHeight="1">
      <c r="A92" s="36"/>
      <c r="B92" s="37"/>
      <c r="C92" s="30" t="s">
        <v>27</v>
      </c>
      <c r="D92" s="36"/>
      <c r="E92" s="36"/>
      <c r="F92" s="25" t="str">
        <f>IF(E18="","",E18)</f>
        <v>Vyplň údaj</v>
      </c>
      <c r="G92" s="36"/>
      <c r="H92" s="36"/>
      <c r="I92" s="30" t="s">
        <v>31</v>
      </c>
      <c r="J92" s="34" t="str">
        <f>E24</f>
        <v xml:space="preserve"> </v>
      </c>
      <c r="K92" s="36"/>
      <c r="L92" s="53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hidden="1" s="2" customFormat="1" ht="10.32" customHeight="1">
      <c r="A93" s="36"/>
      <c r="B93" s="37"/>
      <c r="C93" s="36"/>
      <c r="D93" s="36"/>
      <c r="E93" s="36"/>
      <c r="F93" s="36"/>
      <c r="G93" s="36"/>
      <c r="H93" s="36"/>
      <c r="I93" s="36"/>
      <c r="J93" s="36"/>
      <c r="K93" s="36"/>
      <c r="L93" s="53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hidden="1" s="2" customFormat="1" ht="29.28" customHeight="1">
      <c r="A94" s="36"/>
      <c r="B94" s="37"/>
      <c r="C94" s="135" t="s">
        <v>94</v>
      </c>
      <c r="D94" s="127"/>
      <c r="E94" s="127"/>
      <c r="F94" s="127"/>
      <c r="G94" s="127"/>
      <c r="H94" s="127"/>
      <c r="I94" s="127"/>
      <c r="J94" s="136" t="s">
        <v>95</v>
      </c>
      <c r="K94" s="127"/>
      <c r="L94" s="53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hidden="1" s="2" customFormat="1" ht="10.32" customHeight="1">
      <c r="A95" s="36"/>
      <c r="B95" s="37"/>
      <c r="C95" s="36"/>
      <c r="D95" s="36"/>
      <c r="E95" s="36"/>
      <c r="F95" s="36"/>
      <c r="G95" s="36"/>
      <c r="H95" s="36"/>
      <c r="I95" s="36"/>
      <c r="J95" s="36"/>
      <c r="K95" s="36"/>
      <c r="L95" s="53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hidden="1" s="2" customFormat="1" ht="22.8" customHeight="1">
      <c r="A96" s="36"/>
      <c r="B96" s="37"/>
      <c r="C96" s="137" t="s">
        <v>96</v>
      </c>
      <c r="D96" s="36"/>
      <c r="E96" s="36"/>
      <c r="F96" s="36"/>
      <c r="G96" s="36"/>
      <c r="H96" s="36"/>
      <c r="I96" s="36"/>
      <c r="J96" s="94">
        <f>J123</f>
        <v>0</v>
      </c>
      <c r="K96" s="36"/>
      <c r="L96" s="53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U96" s="17" t="s">
        <v>97</v>
      </c>
    </row>
    <row r="97" hidden="1" s="9" customFormat="1" ht="24.96" customHeight="1">
      <c r="A97" s="9"/>
      <c r="B97" s="138"/>
      <c r="C97" s="9"/>
      <c r="D97" s="139" t="s">
        <v>98</v>
      </c>
      <c r="E97" s="140"/>
      <c r="F97" s="140"/>
      <c r="G97" s="140"/>
      <c r="H97" s="140"/>
      <c r="I97" s="140"/>
      <c r="J97" s="141">
        <f>J124</f>
        <v>0</v>
      </c>
      <c r="K97" s="9"/>
      <c r="L97" s="138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42"/>
      <c r="C98" s="10"/>
      <c r="D98" s="143" t="s">
        <v>99</v>
      </c>
      <c r="E98" s="144"/>
      <c r="F98" s="144"/>
      <c r="G98" s="144"/>
      <c r="H98" s="144"/>
      <c r="I98" s="144"/>
      <c r="J98" s="145">
        <f>J125</f>
        <v>0</v>
      </c>
      <c r="K98" s="10"/>
      <c r="L98" s="142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10" customFormat="1" ht="19.92" customHeight="1">
      <c r="A99" s="10"/>
      <c r="B99" s="142"/>
      <c r="C99" s="10"/>
      <c r="D99" s="143" t="s">
        <v>100</v>
      </c>
      <c r="E99" s="144"/>
      <c r="F99" s="144"/>
      <c r="G99" s="144"/>
      <c r="H99" s="144"/>
      <c r="I99" s="144"/>
      <c r="J99" s="145">
        <f>J171</f>
        <v>0</v>
      </c>
      <c r="K99" s="10"/>
      <c r="L99" s="142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hidden="1" s="10" customFormat="1" ht="19.92" customHeight="1">
      <c r="A100" s="10"/>
      <c r="B100" s="142"/>
      <c r="C100" s="10"/>
      <c r="D100" s="143" t="s">
        <v>101</v>
      </c>
      <c r="E100" s="144"/>
      <c r="F100" s="144"/>
      <c r="G100" s="144"/>
      <c r="H100" s="144"/>
      <c r="I100" s="144"/>
      <c r="J100" s="145">
        <f>J184</f>
        <v>0</v>
      </c>
      <c r="K100" s="10"/>
      <c r="L100" s="142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10" customFormat="1" ht="19.92" customHeight="1">
      <c r="A101" s="10"/>
      <c r="B101" s="142"/>
      <c r="C101" s="10"/>
      <c r="D101" s="143" t="s">
        <v>102</v>
      </c>
      <c r="E101" s="144"/>
      <c r="F101" s="144"/>
      <c r="G101" s="144"/>
      <c r="H101" s="144"/>
      <c r="I101" s="144"/>
      <c r="J101" s="145">
        <f>J191</f>
        <v>0</v>
      </c>
      <c r="K101" s="10"/>
      <c r="L101" s="142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hidden="1" s="10" customFormat="1" ht="19.92" customHeight="1">
      <c r="A102" s="10"/>
      <c r="B102" s="142"/>
      <c r="C102" s="10"/>
      <c r="D102" s="143" t="s">
        <v>104</v>
      </c>
      <c r="E102" s="144"/>
      <c r="F102" s="144"/>
      <c r="G102" s="144"/>
      <c r="H102" s="144"/>
      <c r="I102" s="144"/>
      <c r="J102" s="145">
        <f>J227</f>
        <v>0</v>
      </c>
      <c r="K102" s="10"/>
      <c r="L102" s="142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hidden="1" s="10" customFormat="1" ht="19.92" customHeight="1">
      <c r="A103" s="10"/>
      <c r="B103" s="142"/>
      <c r="C103" s="10"/>
      <c r="D103" s="143" t="s">
        <v>105</v>
      </c>
      <c r="E103" s="144"/>
      <c r="F103" s="144"/>
      <c r="G103" s="144"/>
      <c r="H103" s="144"/>
      <c r="I103" s="144"/>
      <c r="J103" s="145">
        <f>J242</f>
        <v>0</v>
      </c>
      <c r="K103" s="10"/>
      <c r="L103" s="142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hidden="1" s="2" customFormat="1" ht="21.84" customHeight="1">
      <c r="A104" s="36"/>
      <c r="B104" s="37"/>
      <c r="C104" s="36"/>
      <c r="D104" s="36"/>
      <c r="E104" s="36"/>
      <c r="F104" s="36"/>
      <c r="G104" s="36"/>
      <c r="H104" s="36"/>
      <c r="I104" s="36"/>
      <c r="J104" s="36"/>
      <c r="K104" s="36"/>
      <c r="L104" s="53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</row>
    <row r="105" hidden="1" s="2" customFormat="1" ht="6.96" customHeight="1">
      <c r="A105" s="36"/>
      <c r="B105" s="58"/>
      <c r="C105" s="59"/>
      <c r="D105" s="59"/>
      <c r="E105" s="59"/>
      <c r="F105" s="59"/>
      <c r="G105" s="59"/>
      <c r="H105" s="59"/>
      <c r="I105" s="59"/>
      <c r="J105" s="59"/>
      <c r="K105" s="59"/>
      <c r="L105" s="53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</row>
    <row r="106" hidden="1"/>
    <row r="107" hidden="1"/>
    <row r="108" hidden="1"/>
    <row r="109" s="2" customFormat="1" ht="6.96" customHeight="1">
      <c r="A109" s="36"/>
      <c r="B109" s="60"/>
      <c r="C109" s="61"/>
      <c r="D109" s="61"/>
      <c r="E109" s="61"/>
      <c r="F109" s="61"/>
      <c r="G109" s="61"/>
      <c r="H109" s="61"/>
      <c r="I109" s="61"/>
      <c r="J109" s="61"/>
      <c r="K109" s="61"/>
      <c r="L109" s="53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</row>
    <row r="110" s="2" customFormat="1" ht="24.96" customHeight="1">
      <c r="A110" s="36"/>
      <c r="B110" s="37"/>
      <c r="C110" s="21" t="s">
        <v>106</v>
      </c>
      <c r="D110" s="36"/>
      <c r="E110" s="36"/>
      <c r="F110" s="36"/>
      <c r="G110" s="36"/>
      <c r="H110" s="36"/>
      <c r="I110" s="36"/>
      <c r="J110" s="36"/>
      <c r="K110" s="36"/>
      <c r="L110" s="53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="2" customFormat="1" ht="6.96" customHeight="1">
      <c r="A111" s="36"/>
      <c r="B111" s="37"/>
      <c r="C111" s="36"/>
      <c r="D111" s="36"/>
      <c r="E111" s="36"/>
      <c r="F111" s="36"/>
      <c r="G111" s="36"/>
      <c r="H111" s="36"/>
      <c r="I111" s="36"/>
      <c r="J111" s="36"/>
      <c r="K111" s="36"/>
      <c r="L111" s="53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</row>
    <row r="112" s="2" customFormat="1" ht="12" customHeight="1">
      <c r="A112" s="36"/>
      <c r="B112" s="37"/>
      <c r="C112" s="30" t="s">
        <v>16</v>
      </c>
      <c r="D112" s="36"/>
      <c r="E112" s="36"/>
      <c r="F112" s="36"/>
      <c r="G112" s="36"/>
      <c r="H112" s="36"/>
      <c r="I112" s="36"/>
      <c r="J112" s="36"/>
      <c r="K112" s="36"/>
      <c r="L112" s="53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16.5" customHeight="1">
      <c r="A113" s="36"/>
      <c r="B113" s="37"/>
      <c r="C113" s="36"/>
      <c r="D113" s="36"/>
      <c r="E113" s="119" t="str">
        <f>E7</f>
        <v>Přestavba školy na bytový dům Lanškroun ul. Kollárova 455</v>
      </c>
      <c r="F113" s="30"/>
      <c r="G113" s="30"/>
      <c r="H113" s="30"/>
      <c r="I113" s="36"/>
      <c r="J113" s="36"/>
      <c r="K113" s="36"/>
      <c r="L113" s="53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2" customHeight="1">
      <c r="A114" s="36"/>
      <c r="B114" s="37"/>
      <c r="C114" s="30" t="s">
        <v>91</v>
      </c>
      <c r="D114" s="36"/>
      <c r="E114" s="36"/>
      <c r="F114" s="36"/>
      <c r="G114" s="36"/>
      <c r="H114" s="36"/>
      <c r="I114" s="36"/>
      <c r="J114" s="36"/>
      <c r="K114" s="36"/>
      <c r="L114" s="53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16.5" customHeight="1">
      <c r="A115" s="36"/>
      <c r="B115" s="37"/>
      <c r="C115" s="36"/>
      <c r="D115" s="36"/>
      <c r="E115" s="65" t="str">
        <f>E9</f>
        <v xml:space="preserve">D2.2 - Přeložka kanalizační přípojky </v>
      </c>
      <c r="F115" s="36"/>
      <c r="G115" s="36"/>
      <c r="H115" s="36"/>
      <c r="I115" s="36"/>
      <c r="J115" s="36"/>
      <c r="K115" s="36"/>
      <c r="L115" s="53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6.96" customHeight="1">
      <c r="A116" s="36"/>
      <c r="B116" s="37"/>
      <c r="C116" s="36"/>
      <c r="D116" s="36"/>
      <c r="E116" s="36"/>
      <c r="F116" s="36"/>
      <c r="G116" s="36"/>
      <c r="H116" s="36"/>
      <c r="I116" s="36"/>
      <c r="J116" s="36"/>
      <c r="K116" s="36"/>
      <c r="L116" s="53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12" customHeight="1">
      <c r="A117" s="36"/>
      <c r="B117" s="37"/>
      <c r="C117" s="30" t="s">
        <v>20</v>
      </c>
      <c r="D117" s="36"/>
      <c r="E117" s="36"/>
      <c r="F117" s="25" t="str">
        <f>F12</f>
        <v xml:space="preserve"> </v>
      </c>
      <c r="G117" s="36"/>
      <c r="H117" s="36"/>
      <c r="I117" s="30" t="s">
        <v>22</v>
      </c>
      <c r="J117" s="67" t="str">
        <f>IF(J12="","",J12)</f>
        <v>18. 6. 2025</v>
      </c>
      <c r="K117" s="36"/>
      <c r="L117" s="53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6.96" customHeight="1">
      <c r="A118" s="36"/>
      <c r="B118" s="37"/>
      <c r="C118" s="36"/>
      <c r="D118" s="36"/>
      <c r="E118" s="36"/>
      <c r="F118" s="36"/>
      <c r="G118" s="36"/>
      <c r="H118" s="36"/>
      <c r="I118" s="36"/>
      <c r="J118" s="36"/>
      <c r="K118" s="36"/>
      <c r="L118" s="53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2" customFormat="1" ht="15.15" customHeight="1">
      <c r="A119" s="36"/>
      <c r="B119" s="37"/>
      <c r="C119" s="30" t="s">
        <v>24</v>
      </c>
      <c r="D119" s="36"/>
      <c r="E119" s="36"/>
      <c r="F119" s="25" t="str">
        <f>E15</f>
        <v xml:space="preserve"> </v>
      </c>
      <c r="G119" s="36"/>
      <c r="H119" s="36"/>
      <c r="I119" s="30" t="s">
        <v>29</v>
      </c>
      <c r="J119" s="34" t="str">
        <f>E21</f>
        <v xml:space="preserve"> </v>
      </c>
      <c r="K119" s="36"/>
      <c r="L119" s="53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</row>
    <row r="120" s="2" customFormat="1" ht="15.15" customHeight="1">
      <c r="A120" s="36"/>
      <c r="B120" s="37"/>
      <c r="C120" s="30" t="s">
        <v>27</v>
      </c>
      <c r="D120" s="36"/>
      <c r="E120" s="36"/>
      <c r="F120" s="25" t="str">
        <f>IF(E18="","",E18)</f>
        <v>Vyplň údaj</v>
      </c>
      <c r="G120" s="36"/>
      <c r="H120" s="36"/>
      <c r="I120" s="30" t="s">
        <v>31</v>
      </c>
      <c r="J120" s="34" t="str">
        <f>E24</f>
        <v xml:space="preserve"> </v>
      </c>
      <c r="K120" s="36"/>
      <c r="L120" s="53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</row>
    <row r="121" s="2" customFormat="1" ht="10.32" customHeight="1">
      <c r="A121" s="36"/>
      <c r="B121" s="37"/>
      <c r="C121" s="36"/>
      <c r="D121" s="36"/>
      <c r="E121" s="36"/>
      <c r="F121" s="36"/>
      <c r="G121" s="36"/>
      <c r="H121" s="36"/>
      <c r="I121" s="36"/>
      <c r="J121" s="36"/>
      <c r="K121" s="36"/>
      <c r="L121" s="53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</row>
    <row r="122" s="11" customFormat="1" ht="29.28" customHeight="1">
      <c r="A122" s="146"/>
      <c r="B122" s="147"/>
      <c r="C122" s="148" t="s">
        <v>107</v>
      </c>
      <c r="D122" s="149" t="s">
        <v>58</v>
      </c>
      <c r="E122" s="149" t="s">
        <v>54</v>
      </c>
      <c r="F122" s="149" t="s">
        <v>55</v>
      </c>
      <c r="G122" s="149" t="s">
        <v>108</v>
      </c>
      <c r="H122" s="149" t="s">
        <v>109</v>
      </c>
      <c r="I122" s="149" t="s">
        <v>110</v>
      </c>
      <c r="J122" s="149" t="s">
        <v>95</v>
      </c>
      <c r="K122" s="150" t="s">
        <v>111</v>
      </c>
      <c r="L122" s="151"/>
      <c r="M122" s="84" t="s">
        <v>1</v>
      </c>
      <c r="N122" s="85" t="s">
        <v>37</v>
      </c>
      <c r="O122" s="85" t="s">
        <v>112</v>
      </c>
      <c r="P122" s="85" t="s">
        <v>113</v>
      </c>
      <c r="Q122" s="85" t="s">
        <v>114</v>
      </c>
      <c r="R122" s="85" t="s">
        <v>115</v>
      </c>
      <c r="S122" s="85" t="s">
        <v>116</v>
      </c>
      <c r="T122" s="86" t="s">
        <v>117</v>
      </c>
      <c r="U122" s="146"/>
      <c r="V122" s="146"/>
      <c r="W122" s="146"/>
      <c r="X122" s="146"/>
      <c r="Y122" s="146"/>
      <c r="Z122" s="146"/>
      <c r="AA122" s="146"/>
      <c r="AB122" s="146"/>
      <c r="AC122" s="146"/>
      <c r="AD122" s="146"/>
      <c r="AE122" s="146"/>
    </row>
    <row r="123" s="2" customFormat="1" ht="22.8" customHeight="1">
      <c r="A123" s="36"/>
      <c r="B123" s="37"/>
      <c r="C123" s="91" t="s">
        <v>118</v>
      </c>
      <c r="D123" s="36"/>
      <c r="E123" s="36"/>
      <c r="F123" s="36"/>
      <c r="G123" s="36"/>
      <c r="H123" s="36"/>
      <c r="I123" s="36"/>
      <c r="J123" s="152">
        <f>BK123</f>
        <v>0</v>
      </c>
      <c r="K123" s="36"/>
      <c r="L123" s="37"/>
      <c r="M123" s="87"/>
      <c r="N123" s="71"/>
      <c r="O123" s="88"/>
      <c r="P123" s="153">
        <f>P124</f>
        <v>0</v>
      </c>
      <c r="Q123" s="88"/>
      <c r="R123" s="153">
        <f>R124</f>
        <v>54.783279585999999</v>
      </c>
      <c r="S123" s="88"/>
      <c r="T123" s="154">
        <f>T124</f>
        <v>19.864999999999998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T123" s="17" t="s">
        <v>72</v>
      </c>
      <c r="AU123" s="17" t="s">
        <v>97</v>
      </c>
      <c r="BK123" s="155">
        <f>BK124</f>
        <v>0</v>
      </c>
    </row>
    <row r="124" s="12" customFormat="1" ht="25.92" customHeight="1">
      <c r="A124" s="12"/>
      <c r="B124" s="156"/>
      <c r="C124" s="12"/>
      <c r="D124" s="157" t="s">
        <v>72</v>
      </c>
      <c r="E124" s="158" t="s">
        <v>119</v>
      </c>
      <c r="F124" s="158" t="s">
        <v>120</v>
      </c>
      <c r="G124" s="12"/>
      <c r="H124" s="12"/>
      <c r="I124" s="159"/>
      <c r="J124" s="160">
        <f>BK124</f>
        <v>0</v>
      </c>
      <c r="K124" s="12"/>
      <c r="L124" s="156"/>
      <c r="M124" s="161"/>
      <c r="N124" s="162"/>
      <c r="O124" s="162"/>
      <c r="P124" s="163">
        <f>P125+P171+P184+P191+P227+P242</f>
        <v>0</v>
      </c>
      <c r="Q124" s="162"/>
      <c r="R124" s="163">
        <f>R125+R171+R184+R191+R227+R242</f>
        <v>54.783279585999999</v>
      </c>
      <c r="S124" s="162"/>
      <c r="T124" s="164">
        <f>T125+T171+T184+T191+T227+T242</f>
        <v>19.864999999999998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157" t="s">
        <v>81</v>
      </c>
      <c r="AT124" s="165" t="s">
        <v>72</v>
      </c>
      <c r="AU124" s="165" t="s">
        <v>73</v>
      </c>
      <c r="AY124" s="157" t="s">
        <v>121</v>
      </c>
      <c r="BK124" s="166">
        <f>BK125+BK171+BK184+BK191+BK227+BK242</f>
        <v>0</v>
      </c>
    </row>
    <row r="125" s="12" customFormat="1" ht="22.8" customHeight="1">
      <c r="A125" s="12"/>
      <c r="B125" s="156"/>
      <c r="C125" s="12"/>
      <c r="D125" s="157" t="s">
        <v>72</v>
      </c>
      <c r="E125" s="167" t="s">
        <v>81</v>
      </c>
      <c r="F125" s="167" t="s">
        <v>122</v>
      </c>
      <c r="G125" s="12"/>
      <c r="H125" s="12"/>
      <c r="I125" s="159"/>
      <c r="J125" s="168">
        <f>BK125</f>
        <v>0</v>
      </c>
      <c r="K125" s="12"/>
      <c r="L125" s="156"/>
      <c r="M125" s="161"/>
      <c r="N125" s="162"/>
      <c r="O125" s="162"/>
      <c r="P125" s="163">
        <f>SUM(P126:P170)</f>
        <v>0</v>
      </c>
      <c r="Q125" s="162"/>
      <c r="R125" s="163">
        <f>SUM(R126:R170)</f>
        <v>45.742605819999994</v>
      </c>
      <c r="S125" s="162"/>
      <c r="T125" s="164">
        <f>SUM(T126:T170)</f>
        <v>7.6299999999999999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157" t="s">
        <v>81</v>
      </c>
      <c r="AT125" s="165" t="s">
        <v>72</v>
      </c>
      <c r="AU125" s="165" t="s">
        <v>81</v>
      </c>
      <c r="AY125" s="157" t="s">
        <v>121</v>
      </c>
      <c r="BK125" s="166">
        <f>SUM(BK126:BK170)</f>
        <v>0</v>
      </c>
    </row>
    <row r="126" s="2" customFormat="1" ht="24.15" customHeight="1">
      <c r="A126" s="36"/>
      <c r="B126" s="169"/>
      <c r="C126" s="170" t="s">
        <v>81</v>
      </c>
      <c r="D126" s="170" t="s">
        <v>123</v>
      </c>
      <c r="E126" s="171" t="s">
        <v>124</v>
      </c>
      <c r="F126" s="172" t="s">
        <v>125</v>
      </c>
      <c r="G126" s="173" t="s">
        <v>126</v>
      </c>
      <c r="H126" s="174">
        <v>14</v>
      </c>
      <c r="I126" s="175"/>
      <c r="J126" s="176">
        <f>ROUND(I126*H126,2)</f>
        <v>0</v>
      </c>
      <c r="K126" s="172" t="s">
        <v>127</v>
      </c>
      <c r="L126" s="37"/>
      <c r="M126" s="177" t="s">
        <v>1</v>
      </c>
      <c r="N126" s="178" t="s">
        <v>38</v>
      </c>
      <c r="O126" s="75"/>
      <c r="P126" s="179">
        <f>O126*H126</f>
        <v>0</v>
      </c>
      <c r="Q126" s="179">
        <v>0</v>
      </c>
      <c r="R126" s="179">
        <f>Q126*H126</f>
        <v>0</v>
      </c>
      <c r="S126" s="179">
        <v>0.255</v>
      </c>
      <c r="T126" s="180">
        <f>S126*H126</f>
        <v>3.5700000000000003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181" t="s">
        <v>128</v>
      </c>
      <c r="AT126" s="181" t="s">
        <v>123</v>
      </c>
      <c r="AU126" s="181" t="s">
        <v>83</v>
      </c>
      <c r="AY126" s="17" t="s">
        <v>121</v>
      </c>
      <c r="BE126" s="182">
        <f>IF(N126="základní",J126,0)</f>
        <v>0</v>
      </c>
      <c r="BF126" s="182">
        <f>IF(N126="snížená",J126,0)</f>
        <v>0</v>
      </c>
      <c r="BG126" s="182">
        <f>IF(N126="zákl. přenesená",J126,0)</f>
        <v>0</v>
      </c>
      <c r="BH126" s="182">
        <f>IF(N126="sníž. přenesená",J126,0)</f>
        <v>0</v>
      </c>
      <c r="BI126" s="182">
        <f>IF(N126="nulová",J126,0)</f>
        <v>0</v>
      </c>
      <c r="BJ126" s="17" t="s">
        <v>81</v>
      </c>
      <c r="BK126" s="182">
        <f>ROUND(I126*H126,2)</f>
        <v>0</v>
      </c>
      <c r="BL126" s="17" t="s">
        <v>128</v>
      </c>
      <c r="BM126" s="181" t="s">
        <v>438</v>
      </c>
    </row>
    <row r="127" s="13" customFormat="1">
      <c r="A127" s="13"/>
      <c r="B127" s="183"/>
      <c r="C127" s="13"/>
      <c r="D127" s="184" t="s">
        <v>130</v>
      </c>
      <c r="E127" s="185" t="s">
        <v>1</v>
      </c>
      <c r="F127" s="186" t="s">
        <v>439</v>
      </c>
      <c r="G127" s="13"/>
      <c r="H127" s="187">
        <v>14</v>
      </c>
      <c r="I127" s="188"/>
      <c r="J127" s="13"/>
      <c r="K127" s="13"/>
      <c r="L127" s="183"/>
      <c r="M127" s="189"/>
      <c r="N127" s="190"/>
      <c r="O127" s="190"/>
      <c r="P127" s="190"/>
      <c r="Q127" s="190"/>
      <c r="R127" s="190"/>
      <c r="S127" s="190"/>
      <c r="T127" s="191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185" t="s">
        <v>130</v>
      </c>
      <c r="AU127" s="185" t="s">
        <v>83</v>
      </c>
      <c r="AV127" s="13" t="s">
        <v>83</v>
      </c>
      <c r="AW127" s="13" t="s">
        <v>30</v>
      </c>
      <c r="AX127" s="13" t="s">
        <v>81</v>
      </c>
      <c r="AY127" s="185" t="s">
        <v>121</v>
      </c>
    </row>
    <row r="128" s="2" customFormat="1" ht="24.15" customHeight="1">
      <c r="A128" s="36"/>
      <c r="B128" s="169"/>
      <c r="C128" s="170" t="s">
        <v>83</v>
      </c>
      <c r="D128" s="170" t="s">
        <v>123</v>
      </c>
      <c r="E128" s="171" t="s">
        <v>132</v>
      </c>
      <c r="F128" s="172" t="s">
        <v>133</v>
      </c>
      <c r="G128" s="173" t="s">
        <v>126</v>
      </c>
      <c r="H128" s="174">
        <v>14</v>
      </c>
      <c r="I128" s="175"/>
      <c r="J128" s="176">
        <f>ROUND(I128*H128,2)</f>
        <v>0</v>
      </c>
      <c r="K128" s="172" t="s">
        <v>127</v>
      </c>
      <c r="L128" s="37"/>
      <c r="M128" s="177" t="s">
        <v>1</v>
      </c>
      <c r="N128" s="178" t="s">
        <v>38</v>
      </c>
      <c r="O128" s="75"/>
      <c r="P128" s="179">
        <f>O128*H128</f>
        <v>0</v>
      </c>
      <c r="Q128" s="179">
        <v>0</v>
      </c>
      <c r="R128" s="179">
        <f>Q128*H128</f>
        <v>0</v>
      </c>
      <c r="S128" s="179">
        <v>0.28999999999999998</v>
      </c>
      <c r="T128" s="180">
        <f>S128*H128</f>
        <v>4.0599999999999996</v>
      </c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R128" s="181" t="s">
        <v>128</v>
      </c>
      <c r="AT128" s="181" t="s">
        <v>123</v>
      </c>
      <c r="AU128" s="181" t="s">
        <v>83</v>
      </c>
      <c r="AY128" s="17" t="s">
        <v>121</v>
      </c>
      <c r="BE128" s="182">
        <f>IF(N128="základní",J128,0)</f>
        <v>0</v>
      </c>
      <c r="BF128" s="182">
        <f>IF(N128="snížená",J128,0)</f>
        <v>0</v>
      </c>
      <c r="BG128" s="182">
        <f>IF(N128="zákl. přenesená",J128,0)</f>
        <v>0</v>
      </c>
      <c r="BH128" s="182">
        <f>IF(N128="sníž. přenesená",J128,0)</f>
        <v>0</v>
      </c>
      <c r="BI128" s="182">
        <f>IF(N128="nulová",J128,0)</f>
        <v>0</v>
      </c>
      <c r="BJ128" s="17" t="s">
        <v>81</v>
      </c>
      <c r="BK128" s="182">
        <f>ROUND(I128*H128,2)</f>
        <v>0</v>
      </c>
      <c r="BL128" s="17" t="s">
        <v>128</v>
      </c>
      <c r="BM128" s="181" t="s">
        <v>440</v>
      </c>
    </row>
    <row r="129" s="13" customFormat="1">
      <c r="A129" s="13"/>
      <c r="B129" s="183"/>
      <c r="C129" s="13"/>
      <c r="D129" s="184" t="s">
        <v>130</v>
      </c>
      <c r="E129" s="185" t="s">
        <v>1</v>
      </c>
      <c r="F129" s="186" t="s">
        <v>439</v>
      </c>
      <c r="G129" s="13"/>
      <c r="H129" s="187">
        <v>14</v>
      </c>
      <c r="I129" s="188"/>
      <c r="J129" s="13"/>
      <c r="K129" s="13"/>
      <c r="L129" s="183"/>
      <c r="M129" s="189"/>
      <c r="N129" s="190"/>
      <c r="O129" s="190"/>
      <c r="P129" s="190"/>
      <c r="Q129" s="190"/>
      <c r="R129" s="190"/>
      <c r="S129" s="190"/>
      <c r="T129" s="191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185" t="s">
        <v>130</v>
      </c>
      <c r="AU129" s="185" t="s">
        <v>83</v>
      </c>
      <c r="AV129" s="13" t="s">
        <v>83</v>
      </c>
      <c r="AW129" s="13" t="s">
        <v>30</v>
      </c>
      <c r="AX129" s="13" t="s">
        <v>81</v>
      </c>
      <c r="AY129" s="185" t="s">
        <v>121</v>
      </c>
    </row>
    <row r="130" s="2" customFormat="1" ht="16.5" customHeight="1">
      <c r="A130" s="36"/>
      <c r="B130" s="169"/>
      <c r="C130" s="170" t="s">
        <v>136</v>
      </c>
      <c r="D130" s="170" t="s">
        <v>123</v>
      </c>
      <c r="E130" s="171" t="s">
        <v>155</v>
      </c>
      <c r="F130" s="172" t="s">
        <v>156</v>
      </c>
      <c r="G130" s="173" t="s">
        <v>152</v>
      </c>
      <c r="H130" s="174">
        <v>50</v>
      </c>
      <c r="I130" s="175"/>
      <c r="J130" s="176">
        <f>ROUND(I130*H130,2)</f>
        <v>0</v>
      </c>
      <c r="K130" s="172" t="s">
        <v>127</v>
      </c>
      <c r="L130" s="37"/>
      <c r="M130" s="177" t="s">
        <v>1</v>
      </c>
      <c r="N130" s="178" t="s">
        <v>38</v>
      </c>
      <c r="O130" s="75"/>
      <c r="P130" s="179">
        <f>O130*H130</f>
        <v>0</v>
      </c>
      <c r="Q130" s="179">
        <v>0.00719295</v>
      </c>
      <c r="R130" s="179">
        <f>Q130*H130</f>
        <v>0.35964750000000001</v>
      </c>
      <c r="S130" s="179">
        <v>0</v>
      </c>
      <c r="T130" s="180">
        <f>S130*H130</f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181" t="s">
        <v>128</v>
      </c>
      <c r="AT130" s="181" t="s">
        <v>123</v>
      </c>
      <c r="AU130" s="181" t="s">
        <v>83</v>
      </c>
      <c r="AY130" s="17" t="s">
        <v>121</v>
      </c>
      <c r="BE130" s="182">
        <f>IF(N130="základní",J130,0)</f>
        <v>0</v>
      </c>
      <c r="BF130" s="182">
        <f>IF(N130="snížená",J130,0)</f>
        <v>0</v>
      </c>
      <c r="BG130" s="182">
        <f>IF(N130="zákl. přenesená",J130,0)</f>
        <v>0</v>
      </c>
      <c r="BH130" s="182">
        <f>IF(N130="sníž. přenesená",J130,0)</f>
        <v>0</v>
      </c>
      <c r="BI130" s="182">
        <f>IF(N130="nulová",J130,0)</f>
        <v>0</v>
      </c>
      <c r="BJ130" s="17" t="s">
        <v>81</v>
      </c>
      <c r="BK130" s="182">
        <f>ROUND(I130*H130,2)</f>
        <v>0</v>
      </c>
      <c r="BL130" s="17" t="s">
        <v>128</v>
      </c>
      <c r="BM130" s="181" t="s">
        <v>441</v>
      </c>
    </row>
    <row r="131" s="13" customFormat="1">
      <c r="A131" s="13"/>
      <c r="B131" s="183"/>
      <c r="C131" s="13"/>
      <c r="D131" s="184" t="s">
        <v>130</v>
      </c>
      <c r="E131" s="185" t="s">
        <v>1</v>
      </c>
      <c r="F131" s="186" t="s">
        <v>158</v>
      </c>
      <c r="G131" s="13"/>
      <c r="H131" s="187">
        <v>50</v>
      </c>
      <c r="I131" s="188"/>
      <c r="J131" s="13"/>
      <c r="K131" s="13"/>
      <c r="L131" s="183"/>
      <c r="M131" s="189"/>
      <c r="N131" s="190"/>
      <c r="O131" s="190"/>
      <c r="P131" s="190"/>
      <c r="Q131" s="190"/>
      <c r="R131" s="190"/>
      <c r="S131" s="190"/>
      <c r="T131" s="191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185" t="s">
        <v>130</v>
      </c>
      <c r="AU131" s="185" t="s">
        <v>83</v>
      </c>
      <c r="AV131" s="13" t="s">
        <v>83</v>
      </c>
      <c r="AW131" s="13" t="s">
        <v>30</v>
      </c>
      <c r="AX131" s="13" t="s">
        <v>81</v>
      </c>
      <c r="AY131" s="185" t="s">
        <v>121</v>
      </c>
    </row>
    <row r="132" s="2" customFormat="1" ht="24.15" customHeight="1">
      <c r="A132" s="36"/>
      <c r="B132" s="169"/>
      <c r="C132" s="170" t="s">
        <v>128</v>
      </c>
      <c r="D132" s="170" t="s">
        <v>123</v>
      </c>
      <c r="E132" s="171" t="s">
        <v>160</v>
      </c>
      <c r="F132" s="172" t="s">
        <v>161</v>
      </c>
      <c r="G132" s="173" t="s">
        <v>162</v>
      </c>
      <c r="H132" s="174">
        <v>80</v>
      </c>
      <c r="I132" s="175"/>
      <c r="J132" s="176">
        <f>ROUND(I132*H132,2)</f>
        <v>0</v>
      </c>
      <c r="K132" s="172" t="s">
        <v>127</v>
      </c>
      <c r="L132" s="37"/>
      <c r="M132" s="177" t="s">
        <v>1</v>
      </c>
      <c r="N132" s="178" t="s">
        <v>38</v>
      </c>
      <c r="O132" s="75"/>
      <c r="P132" s="179">
        <f>O132*H132</f>
        <v>0</v>
      </c>
      <c r="Q132" s="179">
        <v>3.2634E-05</v>
      </c>
      <c r="R132" s="179">
        <f>Q132*H132</f>
        <v>0.00261072</v>
      </c>
      <c r="S132" s="179">
        <v>0</v>
      </c>
      <c r="T132" s="180">
        <f>S132*H132</f>
        <v>0</v>
      </c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R132" s="181" t="s">
        <v>128</v>
      </c>
      <c r="AT132" s="181" t="s">
        <v>123</v>
      </c>
      <c r="AU132" s="181" t="s">
        <v>83</v>
      </c>
      <c r="AY132" s="17" t="s">
        <v>121</v>
      </c>
      <c r="BE132" s="182">
        <f>IF(N132="základní",J132,0)</f>
        <v>0</v>
      </c>
      <c r="BF132" s="182">
        <f>IF(N132="snížená",J132,0)</f>
        <v>0</v>
      </c>
      <c r="BG132" s="182">
        <f>IF(N132="zákl. přenesená",J132,0)</f>
        <v>0</v>
      </c>
      <c r="BH132" s="182">
        <f>IF(N132="sníž. přenesená",J132,0)</f>
        <v>0</v>
      </c>
      <c r="BI132" s="182">
        <f>IF(N132="nulová",J132,0)</f>
        <v>0</v>
      </c>
      <c r="BJ132" s="17" t="s">
        <v>81</v>
      </c>
      <c r="BK132" s="182">
        <f>ROUND(I132*H132,2)</f>
        <v>0</v>
      </c>
      <c r="BL132" s="17" t="s">
        <v>128</v>
      </c>
      <c r="BM132" s="181" t="s">
        <v>442</v>
      </c>
    </row>
    <row r="133" s="13" customFormat="1">
      <c r="A133" s="13"/>
      <c r="B133" s="183"/>
      <c r="C133" s="13"/>
      <c r="D133" s="184" t="s">
        <v>130</v>
      </c>
      <c r="E133" s="185" t="s">
        <v>1</v>
      </c>
      <c r="F133" s="186" t="s">
        <v>164</v>
      </c>
      <c r="G133" s="13"/>
      <c r="H133" s="187">
        <v>80</v>
      </c>
      <c r="I133" s="188"/>
      <c r="J133" s="13"/>
      <c r="K133" s="13"/>
      <c r="L133" s="183"/>
      <c r="M133" s="189"/>
      <c r="N133" s="190"/>
      <c r="O133" s="190"/>
      <c r="P133" s="190"/>
      <c r="Q133" s="190"/>
      <c r="R133" s="190"/>
      <c r="S133" s="190"/>
      <c r="T133" s="191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185" t="s">
        <v>130</v>
      </c>
      <c r="AU133" s="185" t="s">
        <v>83</v>
      </c>
      <c r="AV133" s="13" t="s">
        <v>83</v>
      </c>
      <c r="AW133" s="13" t="s">
        <v>30</v>
      </c>
      <c r="AX133" s="13" t="s">
        <v>81</v>
      </c>
      <c r="AY133" s="185" t="s">
        <v>121</v>
      </c>
    </row>
    <row r="134" s="2" customFormat="1" ht="24.15" customHeight="1">
      <c r="A134" s="36"/>
      <c r="B134" s="169"/>
      <c r="C134" s="170" t="s">
        <v>144</v>
      </c>
      <c r="D134" s="170" t="s">
        <v>123</v>
      </c>
      <c r="E134" s="171" t="s">
        <v>166</v>
      </c>
      <c r="F134" s="172" t="s">
        <v>167</v>
      </c>
      <c r="G134" s="173" t="s">
        <v>168</v>
      </c>
      <c r="H134" s="174">
        <v>10</v>
      </c>
      <c r="I134" s="175"/>
      <c r="J134" s="176">
        <f>ROUND(I134*H134,2)</f>
        <v>0</v>
      </c>
      <c r="K134" s="172" t="s">
        <v>127</v>
      </c>
      <c r="L134" s="37"/>
      <c r="M134" s="177" t="s">
        <v>1</v>
      </c>
      <c r="N134" s="178" t="s">
        <v>38</v>
      </c>
      <c r="O134" s="75"/>
      <c r="P134" s="179">
        <f>O134*H134</f>
        <v>0</v>
      </c>
      <c r="Q134" s="179">
        <v>0</v>
      </c>
      <c r="R134" s="179">
        <f>Q134*H134</f>
        <v>0</v>
      </c>
      <c r="S134" s="179">
        <v>0</v>
      </c>
      <c r="T134" s="180">
        <f>S134*H134</f>
        <v>0</v>
      </c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R134" s="181" t="s">
        <v>128</v>
      </c>
      <c r="AT134" s="181" t="s">
        <v>123</v>
      </c>
      <c r="AU134" s="181" t="s">
        <v>83</v>
      </c>
      <c r="AY134" s="17" t="s">
        <v>121</v>
      </c>
      <c r="BE134" s="182">
        <f>IF(N134="základní",J134,0)</f>
        <v>0</v>
      </c>
      <c r="BF134" s="182">
        <f>IF(N134="snížená",J134,0)</f>
        <v>0</v>
      </c>
      <c r="BG134" s="182">
        <f>IF(N134="zákl. přenesená",J134,0)</f>
        <v>0</v>
      </c>
      <c r="BH134" s="182">
        <f>IF(N134="sníž. přenesená",J134,0)</f>
        <v>0</v>
      </c>
      <c r="BI134" s="182">
        <f>IF(N134="nulová",J134,0)</f>
        <v>0</v>
      </c>
      <c r="BJ134" s="17" t="s">
        <v>81</v>
      </c>
      <c r="BK134" s="182">
        <f>ROUND(I134*H134,2)</f>
        <v>0</v>
      </c>
      <c r="BL134" s="17" t="s">
        <v>128</v>
      </c>
      <c r="BM134" s="181" t="s">
        <v>443</v>
      </c>
    </row>
    <row r="135" s="13" customFormat="1">
      <c r="A135" s="13"/>
      <c r="B135" s="183"/>
      <c r="C135" s="13"/>
      <c r="D135" s="184" t="s">
        <v>130</v>
      </c>
      <c r="E135" s="185" t="s">
        <v>1</v>
      </c>
      <c r="F135" s="186" t="s">
        <v>170</v>
      </c>
      <c r="G135" s="13"/>
      <c r="H135" s="187">
        <v>10</v>
      </c>
      <c r="I135" s="188"/>
      <c r="J135" s="13"/>
      <c r="K135" s="13"/>
      <c r="L135" s="183"/>
      <c r="M135" s="189"/>
      <c r="N135" s="190"/>
      <c r="O135" s="190"/>
      <c r="P135" s="190"/>
      <c r="Q135" s="190"/>
      <c r="R135" s="190"/>
      <c r="S135" s="190"/>
      <c r="T135" s="191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185" t="s">
        <v>130</v>
      </c>
      <c r="AU135" s="185" t="s">
        <v>83</v>
      </c>
      <c r="AV135" s="13" t="s">
        <v>83</v>
      </c>
      <c r="AW135" s="13" t="s">
        <v>30</v>
      </c>
      <c r="AX135" s="13" t="s">
        <v>81</v>
      </c>
      <c r="AY135" s="185" t="s">
        <v>121</v>
      </c>
    </row>
    <row r="136" s="2" customFormat="1" ht="33" customHeight="1">
      <c r="A136" s="36"/>
      <c r="B136" s="169"/>
      <c r="C136" s="170" t="s">
        <v>149</v>
      </c>
      <c r="D136" s="170" t="s">
        <v>123</v>
      </c>
      <c r="E136" s="171" t="s">
        <v>444</v>
      </c>
      <c r="F136" s="172" t="s">
        <v>445</v>
      </c>
      <c r="G136" s="173" t="s">
        <v>180</v>
      </c>
      <c r="H136" s="174">
        <v>61.875</v>
      </c>
      <c r="I136" s="175"/>
      <c r="J136" s="176">
        <f>ROUND(I136*H136,2)</f>
        <v>0</v>
      </c>
      <c r="K136" s="172" t="s">
        <v>127</v>
      </c>
      <c r="L136" s="37"/>
      <c r="M136" s="177" t="s">
        <v>1</v>
      </c>
      <c r="N136" s="178" t="s">
        <v>38</v>
      </c>
      <c r="O136" s="75"/>
      <c r="P136" s="179">
        <f>O136*H136</f>
        <v>0</v>
      </c>
      <c r="Q136" s="179">
        <v>0</v>
      </c>
      <c r="R136" s="179">
        <f>Q136*H136</f>
        <v>0</v>
      </c>
      <c r="S136" s="179">
        <v>0</v>
      </c>
      <c r="T136" s="180">
        <f>S136*H136</f>
        <v>0</v>
      </c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R136" s="181" t="s">
        <v>128</v>
      </c>
      <c r="AT136" s="181" t="s">
        <v>123</v>
      </c>
      <c r="AU136" s="181" t="s">
        <v>83</v>
      </c>
      <c r="AY136" s="17" t="s">
        <v>121</v>
      </c>
      <c r="BE136" s="182">
        <f>IF(N136="základní",J136,0)</f>
        <v>0</v>
      </c>
      <c r="BF136" s="182">
        <f>IF(N136="snížená",J136,0)</f>
        <v>0</v>
      </c>
      <c r="BG136" s="182">
        <f>IF(N136="zákl. přenesená",J136,0)</f>
        <v>0</v>
      </c>
      <c r="BH136" s="182">
        <f>IF(N136="sníž. přenesená",J136,0)</f>
        <v>0</v>
      </c>
      <c r="BI136" s="182">
        <f>IF(N136="nulová",J136,0)</f>
        <v>0</v>
      </c>
      <c r="BJ136" s="17" t="s">
        <v>81</v>
      </c>
      <c r="BK136" s="182">
        <f>ROUND(I136*H136,2)</f>
        <v>0</v>
      </c>
      <c r="BL136" s="17" t="s">
        <v>128</v>
      </c>
      <c r="BM136" s="181" t="s">
        <v>446</v>
      </c>
    </row>
    <row r="137" s="13" customFormat="1">
      <c r="A137" s="13"/>
      <c r="B137" s="183"/>
      <c r="C137" s="13"/>
      <c r="D137" s="184" t="s">
        <v>130</v>
      </c>
      <c r="E137" s="185" t="s">
        <v>1</v>
      </c>
      <c r="F137" s="186" t="s">
        <v>447</v>
      </c>
      <c r="G137" s="13"/>
      <c r="H137" s="187">
        <v>26.25</v>
      </c>
      <c r="I137" s="188"/>
      <c r="J137" s="13"/>
      <c r="K137" s="13"/>
      <c r="L137" s="183"/>
      <c r="M137" s="189"/>
      <c r="N137" s="190"/>
      <c r="O137" s="190"/>
      <c r="P137" s="190"/>
      <c r="Q137" s="190"/>
      <c r="R137" s="190"/>
      <c r="S137" s="190"/>
      <c r="T137" s="191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185" t="s">
        <v>130</v>
      </c>
      <c r="AU137" s="185" t="s">
        <v>83</v>
      </c>
      <c r="AV137" s="13" t="s">
        <v>83</v>
      </c>
      <c r="AW137" s="13" t="s">
        <v>30</v>
      </c>
      <c r="AX137" s="13" t="s">
        <v>73</v>
      </c>
      <c r="AY137" s="185" t="s">
        <v>121</v>
      </c>
    </row>
    <row r="138" s="13" customFormat="1">
      <c r="A138" s="13"/>
      <c r="B138" s="183"/>
      <c r="C138" s="13"/>
      <c r="D138" s="184" t="s">
        <v>130</v>
      </c>
      <c r="E138" s="185" t="s">
        <v>1</v>
      </c>
      <c r="F138" s="186" t="s">
        <v>448</v>
      </c>
      <c r="G138" s="13"/>
      <c r="H138" s="187">
        <v>97.5</v>
      </c>
      <c r="I138" s="188"/>
      <c r="J138" s="13"/>
      <c r="K138" s="13"/>
      <c r="L138" s="183"/>
      <c r="M138" s="189"/>
      <c r="N138" s="190"/>
      <c r="O138" s="190"/>
      <c r="P138" s="190"/>
      <c r="Q138" s="190"/>
      <c r="R138" s="190"/>
      <c r="S138" s="190"/>
      <c r="T138" s="191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185" t="s">
        <v>130</v>
      </c>
      <c r="AU138" s="185" t="s">
        <v>83</v>
      </c>
      <c r="AV138" s="13" t="s">
        <v>83</v>
      </c>
      <c r="AW138" s="13" t="s">
        <v>30</v>
      </c>
      <c r="AX138" s="13" t="s">
        <v>73</v>
      </c>
      <c r="AY138" s="185" t="s">
        <v>121</v>
      </c>
    </row>
    <row r="139" s="14" customFormat="1">
      <c r="A139" s="14"/>
      <c r="B139" s="207"/>
      <c r="C139" s="14"/>
      <c r="D139" s="184" t="s">
        <v>130</v>
      </c>
      <c r="E139" s="208" t="s">
        <v>1</v>
      </c>
      <c r="F139" s="209" t="s">
        <v>449</v>
      </c>
      <c r="G139" s="14"/>
      <c r="H139" s="210">
        <v>123.75</v>
      </c>
      <c r="I139" s="211"/>
      <c r="J139" s="14"/>
      <c r="K139" s="14"/>
      <c r="L139" s="207"/>
      <c r="M139" s="212"/>
      <c r="N139" s="213"/>
      <c r="O139" s="213"/>
      <c r="P139" s="213"/>
      <c r="Q139" s="213"/>
      <c r="R139" s="213"/>
      <c r="S139" s="213"/>
      <c r="T139" s="2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08" t="s">
        <v>130</v>
      </c>
      <c r="AU139" s="208" t="s">
        <v>83</v>
      </c>
      <c r="AV139" s="14" t="s">
        <v>128</v>
      </c>
      <c r="AW139" s="14" t="s">
        <v>30</v>
      </c>
      <c r="AX139" s="14" t="s">
        <v>73</v>
      </c>
      <c r="AY139" s="208" t="s">
        <v>121</v>
      </c>
    </row>
    <row r="140" s="13" customFormat="1">
      <c r="A140" s="13"/>
      <c r="B140" s="183"/>
      <c r="C140" s="13"/>
      <c r="D140" s="184" t="s">
        <v>130</v>
      </c>
      <c r="E140" s="185" t="s">
        <v>1</v>
      </c>
      <c r="F140" s="186" t="s">
        <v>450</v>
      </c>
      <c r="G140" s="13"/>
      <c r="H140" s="187">
        <v>61.875</v>
      </c>
      <c r="I140" s="188"/>
      <c r="J140" s="13"/>
      <c r="K140" s="13"/>
      <c r="L140" s="183"/>
      <c r="M140" s="189"/>
      <c r="N140" s="190"/>
      <c r="O140" s="190"/>
      <c r="P140" s="190"/>
      <c r="Q140" s="190"/>
      <c r="R140" s="190"/>
      <c r="S140" s="190"/>
      <c r="T140" s="191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185" t="s">
        <v>130</v>
      </c>
      <c r="AU140" s="185" t="s">
        <v>83</v>
      </c>
      <c r="AV140" s="13" t="s">
        <v>83</v>
      </c>
      <c r="AW140" s="13" t="s">
        <v>30</v>
      </c>
      <c r="AX140" s="13" t="s">
        <v>81</v>
      </c>
      <c r="AY140" s="185" t="s">
        <v>121</v>
      </c>
    </row>
    <row r="141" s="2" customFormat="1" ht="33" customHeight="1">
      <c r="A141" s="36"/>
      <c r="B141" s="169"/>
      <c r="C141" s="170" t="s">
        <v>154</v>
      </c>
      <c r="D141" s="170" t="s">
        <v>123</v>
      </c>
      <c r="E141" s="171" t="s">
        <v>451</v>
      </c>
      <c r="F141" s="172" t="s">
        <v>452</v>
      </c>
      <c r="G141" s="173" t="s">
        <v>180</v>
      </c>
      <c r="H141" s="174">
        <v>61.875</v>
      </c>
      <c r="I141" s="175"/>
      <c r="J141" s="176">
        <f>ROUND(I141*H141,2)</f>
        <v>0</v>
      </c>
      <c r="K141" s="172" t="s">
        <v>127</v>
      </c>
      <c r="L141" s="37"/>
      <c r="M141" s="177" t="s">
        <v>1</v>
      </c>
      <c r="N141" s="178" t="s">
        <v>38</v>
      </c>
      <c r="O141" s="75"/>
      <c r="P141" s="179">
        <f>O141*H141</f>
        <v>0</v>
      </c>
      <c r="Q141" s="179">
        <v>0</v>
      </c>
      <c r="R141" s="179">
        <f>Q141*H141</f>
        <v>0</v>
      </c>
      <c r="S141" s="179">
        <v>0</v>
      </c>
      <c r="T141" s="180">
        <f>S141*H141</f>
        <v>0</v>
      </c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R141" s="181" t="s">
        <v>128</v>
      </c>
      <c r="AT141" s="181" t="s">
        <v>123</v>
      </c>
      <c r="AU141" s="181" t="s">
        <v>83</v>
      </c>
      <c r="AY141" s="17" t="s">
        <v>121</v>
      </c>
      <c r="BE141" s="182">
        <f>IF(N141="základní",J141,0)</f>
        <v>0</v>
      </c>
      <c r="BF141" s="182">
        <f>IF(N141="snížená",J141,0)</f>
        <v>0</v>
      </c>
      <c r="BG141" s="182">
        <f>IF(N141="zákl. přenesená",J141,0)</f>
        <v>0</v>
      </c>
      <c r="BH141" s="182">
        <f>IF(N141="sníž. přenesená",J141,0)</f>
        <v>0</v>
      </c>
      <c r="BI141" s="182">
        <f>IF(N141="nulová",J141,0)</f>
        <v>0</v>
      </c>
      <c r="BJ141" s="17" t="s">
        <v>81</v>
      </c>
      <c r="BK141" s="182">
        <f>ROUND(I141*H141,2)</f>
        <v>0</v>
      </c>
      <c r="BL141" s="17" t="s">
        <v>128</v>
      </c>
      <c r="BM141" s="181" t="s">
        <v>453</v>
      </c>
    </row>
    <row r="142" s="13" customFormat="1">
      <c r="A142" s="13"/>
      <c r="B142" s="183"/>
      <c r="C142" s="13"/>
      <c r="D142" s="184" t="s">
        <v>130</v>
      </c>
      <c r="E142" s="185" t="s">
        <v>1</v>
      </c>
      <c r="F142" s="186" t="s">
        <v>450</v>
      </c>
      <c r="G142" s="13"/>
      <c r="H142" s="187">
        <v>61.875</v>
      </c>
      <c r="I142" s="188"/>
      <c r="J142" s="13"/>
      <c r="K142" s="13"/>
      <c r="L142" s="183"/>
      <c r="M142" s="189"/>
      <c r="N142" s="190"/>
      <c r="O142" s="190"/>
      <c r="P142" s="190"/>
      <c r="Q142" s="190"/>
      <c r="R142" s="190"/>
      <c r="S142" s="190"/>
      <c r="T142" s="191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185" t="s">
        <v>130</v>
      </c>
      <c r="AU142" s="185" t="s">
        <v>83</v>
      </c>
      <c r="AV142" s="13" t="s">
        <v>83</v>
      </c>
      <c r="AW142" s="13" t="s">
        <v>30</v>
      </c>
      <c r="AX142" s="13" t="s">
        <v>81</v>
      </c>
      <c r="AY142" s="185" t="s">
        <v>121</v>
      </c>
    </row>
    <row r="143" s="2" customFormat="1" ht="24.15" customHeight="1">
      <c r="A143" s="36"/>
      <c r="B143" s="169"/>
      <c r="C143" s="170" t="s">
        <v>159</v>
      </c>
      <c r="D143" s="170" t="s">
        <v>123</v>
      </c>
      <c r="E143" s="171" t="s">
        <v>189</v>
      </c>
      <c r="F143" s="172" t="s">
        <v>190</v>
      </c>
      <c r="G143" s="173" t="s">
        <v>180</v>
      </c>
      <c r="H143" s="174">
        <v>61.875</v>
      </c>
      <c r="I143" s="175"/>
      <c r="J143" s="176">
        <f>ROUND(I143*H143,2)</f>
        <v>0</v>
      </c>
      <c r="K143" s="172" t="s">
        <v>127</v>
      </c>
      <c r="L143" s="37"/>
      <c r="M143" s="177" t="s">
        <v>1</v>
      </c>
      <c r="N143" s="178" t="s">
        <v>38</v>
      </c>
      <c r="O143" s="75"/>
      <c r="P143" s="179">
        <f>O143*H143</f>
        <v>0</v>
      </c>
      <c r="Q143" s="179">
        <v>0</v>
      </c>
      <c r="R143" s="179">
        <f>Q143*H143</f>
        <v>0</v>
      </c>
      <c r="S143" s="179">
        <v>0</v>
      </c>
      <c r="T143" s="180">
        <f>S143*H143</f>
        <v>0</v>
      </c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R143" s="181" t="s">
        <v>128</v>
      </c>
      <c r="AT143" s="181" t="s">
        <v>123</v>
      </c>
      <c r="AU143" s="181" t="s">
        <v>83</v>
      </c>
      <c r="AY143" s="17" t="s">
        <v>121</v>
      </c>
      <c r="BE143" s="182">
        <f>IF(N143="základní",J143,0)</f>
        <v>0</v>
      </c>
      <c r="BF143" s="182">
        <f>IF(N143="snížená",J143,0)</f>
        <v>0</v>
      </c>
      <c r="BG143" s="182">
        <f>IF(N143="zákl. přenesená",J143,0)</f>
        <v>0</v>
      </c>
      <c r="BH143" s="182">
        <f>IF(N143="sníž. přenesená",J143,0)</f>
        <v>0</v>
      </c>
      <c r="BI143" s="182">
        <f>IF(N143="nulová",J143,0)</f>
        <v>0</v>
      </c>
      <c r="BJ143" s="17" t="s">
        <v>81</v>
      </c>
      <c r="BK143" s="182">
        <f>ROUND(I143*H143,2)</f>
        <v>0</v>
      </c>
      <c r="BL143" s="17" t="s">
        <v>128</v>
      </c>
      <c r="BM143" s="181" t="s">
        <v>454</v>
      </c>
    </row>
    <row r="144" s="13" customFormat="1">
      <c r="A144" s="13"/>
      <c r="B144" s="183"/>
      <c r="C144" s="13"/>
      <c r="D144" s="184" t="s">
        <v>130</v>
      </c>
      <c r="E144" s="185" t="s">
        <v>1</v>
      </c>
      <c r="F144" s="186" t="s">
        <v>450</v>
      </c>
      <c r="G144" s="13"/>
      <c r="H144" s="187">
        <v>61.875</v>
      </c>
      <c r="I144" s="188"/>
      <c r="J144" s="13"/>
      <c r="K144" s="13"/>
      <c r="L144" s="183"/>
      <c r="M144" s="189"/>
      <c r="N144" s="190"/>
      <c r="O144" s="190"/>
      <c r="P144" s="190"/>
      <c r="Q144" s="190"/>
      <c r="R144" s="190"/>
      <c r="S144" s="190"/>
      <c r="T144" s="191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185" t="s">
        <v>130</v>
      </c>
      <c r="AU144" s="185" t="s">
        <v>83</v>
      </c>
      <c r="AV144" s="13" t="s">
        <v>83</v>
      </c>
      <c r="AW144" s="13" t="s">
        <v>30</v>
      </c>
      <c r="AX144" s="13" t="s">
        <v>81</v>
      </c>
      <c r="AY144" s="185" t="s">
        <v>121</v>
      </c>
    </row>
    <row r="145" s="2" customFormat="1" ht="21.75" customHeight="1">
      <c r="A145" s="36"/>
      <c r="B145" s="169"/>
      <c r="C145" s="170" t="s">
        <v>165</v>
      </c>
      <c r="D145" s="170" t="s">
        <v>123</v>
      </c>
      <c r="E145" s="171" t="s">
        <v>455</v>
      </c>
      <c r="F145" s="172" t="s">
        <v>456</v>
      </c>
      <c r="G145" s="173" t="s">
        <v>126</v>
      </c>
      <c r="H145" s="174">
        <v>35</v>
      </c>
      <c r="I145" s="175"/>
      <c r="J145" s="176">
        <f>ROUND(I145*H145,2)</f>
        <v>0</v>
      </c>
      <c r="K145" s="172" t="s">
        <v>127</v>
      </c>
      <c r="L145" s="37"/>
      <c r="M145" s="177" t="s">
        <v>1</v>
      </c>
      <c r="N145" s="178" t="s">
        <v>38</v>
      </c>
      <c r="O145" s="75"/>
      <c r="P145" s="179">
        <f>O145*H145</f>
        <v>0</v>
      </c>
      <c r="Q145" s="179">
        <v>0.00058135999999999995</v>
      </c>
      <c r="R145" s="179">
        <f>Q145*H145</f>
        <v>0.020347599999999997</v>
      </c>
      <c r="S145" s="179">
        <v>0</v>
      </c>
      <c r="T145" s="180">
        <f>S145*H145</f>
        <v>0</v>
      </c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R145" s="181" t="s">
        <v>128</v>
      </c>
      <c r="AT145" s="181" t="s">
        <v>123</v>
      </c>
      <c r="AU145" s="181" t="s">
        <v>83</v>
      </c>
      <c r="AY145" s="17" t="s">
        <v>121</v>
      </c>
      <c r="BE145" s="182">
        <f>IF(N145="základní",J145,0)</f>
        <v>0</v>
      </c>
      <c r="BF145" s="182">
        <f>IF(N145="snížená",J145,0)</f>
        <v>0</v>
      </c>
      <c r="BG145" s="182">
        <f>IF(N145="zákl. přenesená",J145,0)</f>
        <v>0</v>
      </c>
      <c r="BH145" s="182">
        <f>IF(N145="sníž. přenesená",J145,0)</f>
        <v>0</v>
      </c>
      <c r="BI145" s="182">
        <f>IF(N145="nulová",J145,0)</f>
        <v>0</v>
      </c>
      <c r="BJ145" s="17" t="s">
        <v>81</v>
      </c>
      <c r="BK145" s="182">
        <f>ROUND(I145*H145,2)</f>
        <v>0</v>
      </c>
      <c r="BL145" s="17" t="s">
        <v>128</v>
      </c>
      <c r="BM145" s="181" t="s">
        <v>457</v>
      </c>
    </row>
    <row r="146" s="13" customFormat="1">
      <c r="A146" s="13"/>
      <c r="B146" s="183"/>
      <c r="C146" s="13"/>
      <c r="D146" s="184" t="s">
        <v>130</v>
      </c>
      <c r="E146" s="185" t="s">
        <v>1</v>
      </c>
      <c r="F146" s="186" t="s">
        <v>458</v>
      </c>
      <c r="G146" s="13"/>
      <c r="H146" s="187">
        <v>35</v>
      </c>
      <c r="I146" s="188"/>
      <c r="J146" s="13"/>
      <c r="K146" s="13"/>
      <c r="L146" s="183"/>
      <c r="M146" s="189"/>
      <c r="N146" s="190"/>
      <c r="O146" s="190"/>
      <c r="P146" s="190"/>
      <c r="Q146" s="190"/>
      <c r="R146" s="190"/>
      <c r="S146" s="190"/>
      <c r="T146" s="191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185" t="s">
        <v>130</v>
      </c>
      <c r="AU146" s="185" t="s">
        <v>83</v>
      </c>
      <c r="AV146" s="13" t="s">
        <v>83</v>
      </c>
      <c r="AW146" s="13" t="s">
        <v>30</v>
      </c>
      <c r="AX146" s="13" t="s">
        <v>81</v>
      </c>
      <c r="AY146" s="185" t="s">
        <v>121</v>
      </c>
    </row>
    <row r="147" s="2" customFormat="1" ht="21.75" customHeight="1">
      <c r="A147" s="36"/>
      <c r="B147" s="169"/>
      <c r="C147" s="170" t="s">
        <v>170</v>
      </c>
      <c r="D147" s="170" t="s">
        <v>123</v>
      </c>
      <c r="E147" s="171" t="s">
        <v>459</v>
      </c>
      <c r="F147" s="172" t="s">
        <v>460</v>
      </c>
      <c r="G147" s="173" t="s">
        <v>126</v>
      </c>
      <c r="H147" s="174">
        <v>35</v>
      </c>
      <c r="I147" s="175"/>
      <c r="J147" s="176">
        <f>ROUND(I147*H147,2)</f>
        <v>0</v>
      </c>
      <c r="K147" s="172" t="s">
        <v>127</v>
      </c>
      <c r="L147" s="37"/>
      <c r="M147" s="177" t="s">
        <v>1</v>
      </c>
      <c r="N147" s="178" t="s">
        <v>38</v>
      </c>
      <c r="O147" s="75"/>
      <c r="P147" s="179">
        <f>O147*H147</f>
        <v>0</v>
      </c>
      <c r="Q147" s="179">
        <v>0</v>
      </c>
      <c r="R147" s="179">
        <f>Q147*H147</f>
        <v>0</v>
      </c>
      <c r="S147" s="179">
        <v>0</v>
      </c>
      <c r="T147" s="180">
        <f>S147*H147</f>
        <v>0</v>
      </c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R147" s="181" t="s">
        <v>128</v>
      </c>
      <c r="AT147" s="181" t="s">
        <v>123</v>
      </c>
      <c r="AU147" s="181" t="s">
        <v>83</v>
      </c>
      <c r="AY147" s="17" t="s">
        <v>121</v>
      </c>
      <c r="BE147" s="182">
        <f>IF(N147="základní",J147,0)</f>
        <v>0</v>
      </c>
      <c r="BF147" s="182">
        <f>IF(N147="snížená",J147,0)</f>
        <v>0</v>
      </c>
      <c r="BG147" s="182">
        <f>IF(N147="zákl. přenesená",J147,0)</f>
        <v>0</v>
      </c>
      <c r="BH147" s="182">
        <f>IF(N147="sníž. přenesená",J147,0)</f>
        <v>0</v>
      </c>
      <c r="BI147" s="182">
        <f>IF(N147="nulová",J147,0)</f>
        <v>0</v>
      </c>
      <c r="BJ147" s="17" t="s">
        <v>81</v>
      </c>
      <c r="BK147" s="182">
        <f>ROUND(I147*H147,2)</f>
        <v>0</v>
      </c>
      <c r="BL147" s="17" t="s">
        <v>128</v>
      </c>
      <c r="BM147" s="181" t="s">
        <v>461</v>
      </c>
    </row>
    <row r="148" s="13" customFormat="1">
      <c r="A148" s="13"/>
      <c r="B148" s="183"/>
      <c r="C148" s="13"/>
      <c r="D148" s="184" t="s">
        <v>130</v>
      </c>
      <c r="E148" s="185" t="s">
        <v>1</v>
      </c>
      <c r="F148" s="186" t="s">
        <v>286</v>
      </c>
      <c r="G148" s="13"/>
      <c r="H148" s="187">
        <v>35</v>
      </c>
      <c r="I148" s="188"/>
      <c r="J148" s="13"/>
      <c r="K148" s="13"/>
      <c r="L148" s="183"/>
      <c r="M148" s="189"/>
      <c r="N148" s="190"/>
      <c r="O148" s="190"/>
      <c r="P148" s="190"/>
      <c r="Q148" s="190"/>
      <c r="R148" s="190"/>
      <c r="S148" s="190"/>
      <c r="T148" s="191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185" t="s">
        <v>130</v>
      </c>
      <c r="AU148" s="185" t="s">
        <v>83</v>
      </c>
      <c r="AV148" s="13" t="s">
        <v>83</v>
      </c>
      <c r="AW148" s="13" t="s">
        <v>30</v>
      </c>
      <c r="AX148" s="13" t="s">
        <v>81</v>
      </c>
      <c r="AY148" s="185" t="s">
        <v>121</v>
      </c>
    </row>
    <row r="149" s="2" customFormat="1" ht="37.8" customHeight="1">
      <c r="A149" s="36"/>
      <c r="B149" s="169"/>
      <c r="C149" s="170" t="s">
        <v>174</v>
      </c>
      <c r="D149" s="170" t="s">
        <v>123</v>
      </c>
      <c r="E149" s="171" t="s">
        <v>220</v>
      </c>
      <c r="F149" s="172" t="s">
        <v>221</v>
      </c>
      <c r="G149" s="173" t="s">
        <v>180</v>
      </c>
      <c r="H149" s="174">
        <v>13.125</v>
      </c>
      <c r="I149" s="175"/>
      <c r="J149" s="176">
        <f>ROUND(I149*H149,2)</f>
        <v>0</v>
      </c>
      <c r="K149" s="172" t="s">
        <v>127</v>
      </c>
      <c r="L149" s="37"/>
      <c r="M149" s="177" t="s">
        <v>1</v>
      </c>
      <c r="N149" s="178" t="s">
        <v>38</v>
      </c>
      <c r="O149" s="75"/>
      <c r="P149" s="179">
        <f>O149*H149</f>
        <v>0</v>
      </c>
      <c r="Q149" s="179">
        <v>0</v>
      </c>
      <c r="R149" s="179">
        <f>Q149*H149</f>
        <v>0</v>
      </c>
      <c r="S149" s="179">
        <v>0</v>
      </c>
      <c r="T149" s="180">
        <f>S149*H149</f>
        <v>0</v>
      </c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R149" s="181" t="s">
        <v>128</v>
      </c>
      <c r="AT149" s="181" t="s">
        <v>123</v>
      </c>
      <c r="AU149" s="181" t="s">
        <v>83</v>
      </c>
      <c r="AY149" s="17" t="s">
        <v>121</v>
      </c>
      <c r="BE149" s="182">
        <f>IF(N149="základní",J149,0)</f>
        <v>0</v>
      </c>
      <c r="BF149" s="182">
        <f>IF(N149="snížená",J149,0)</f>
        <v>0</v>
      </c>
      <c r="BG149" s="182">
        <f>IF(N149="zákl. přenesená",J149,0)</f>
        <v>0</v>
      </c>
      <c r="BH149" s="182">
        <f>IF(N149="sníž. přenesená",J149,0)</f>
        <v>0</v>
      </c>
      <c r="BI149" s="182">
        <f>IF(N149="nulová",J149,0)</f>
        <v>0</v>
      </c>
      <c r="BJ149" s="17" t="s">
        <v>81</v>
      </c>
      <c r="BK149" s="182">
        <f>ROUND(I149*H149,2)</f>
        <v>0</v>
      </c>
      <c r="BL149" s="17" t="s">
        <v>128</v>
      </c>
      <c r="BM149" s="181" t="s">
        <v>462</v>
      </c>
    </row>
    <row r="150" s="13" customFormat="1">
      <c r="A150" s="13"/>
      <c r="B150" s="183"/>
      <c r="C150" s="13"/>
      <c r="D150" s="184" t="s">
        <v>130</v>
      </c>
      <c r="E150" s="185" t="s">
        <v>1</v>
      </c>
      <c r="F150" s="186" t="s">
        <v>463</v>
      </c>
      <c r="G150" s="13"/>
      <c r="H150" s="187">
        <v>13.125</v>
      </c>
      <c r="I150" s="188"/>
      <c r="J150" s="13"/>
      <c r="K150" s="13"/>
      <c r="L150" s="183"/>
      <c r="M150" s="189"/>
      <c r="N150" s="190"/>
      <c r="O150" s="190"/>
      <c r="P150" s="190"/>
      <c r="Q150" s="190"/>
      <c r="R150" s="190"/>
      <c r="S150" s="190"/>
      <c r="T150" s="191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185" t="s">
        <v>130</v>
      </c>
      <c r="AU150" s="185" t="s">
        <v>83</v>
      </c>
      <c r="AV150" s="13" t="s">
        <v>83</v>
      </c>
      <c r="AW150" s="13" t="s">
        <v>30</v>
      </c>
      <c r="AX150" s="13" t="s">
        <v>81</v>
      </c>
      <c r="AY150" s="185" t="s">
        <v>121</v>
      </c>
    </row>
    <row r="151" s="2" customFormat="1" ht="37.8" customHeight="1">
      <c r="A151" s="36"/>
      <c r="B151" s="169"/>
      <c r="C151" s="170" t="s">
        <v>8</v>
      </c>
      <c r="D151" s="170" t="s">
        <v>123</v>
      </c>
      <c r="E151" s="171" t="s">
        <v>224</v>
      </c>
      <c r="F151" s="172" t="s">
        <v>225</v>
      </c>
      <c r="G151" s="173" t="s">
        <v>180</v>
      </c>
      <c r="H151" s="174">
        <v>223.125</v>
      </c>
      <c r="I151" s="175"/>
      <c r="J151" s="176">
        <f>ROUND(I151*H151,2)</f>
        <v>0</v>
      </c>
      <c r="K151" s="172" t="s">
        <v>127</v>
      </c>
      <c r="L151" s="37"/>
      <c r="M151" s="177" t="s">
        <v>1</v>
      </c>
      <c r="N151" s="178" t="s">
        <v>38</v>
      </c>
      <c r="O151" s="75"/>
      <c r="P151" s="179">
        <f>O151*H151</f>
        <v>0</v>
      </c>
      <c r="Q151" s="179">
        <v>0</v>
      </c>
      <c r="R151" s="179">
        <f>Q151*H151</f>
        <v>0</v>
      </c>
      <c r="S151" s="179">
        <v>0</v>
      </c>
      <c r="T151" s="180">
        <f>S151*H151</f>
        <v>0</v>
      </c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R151" s="181" t="s">
        <v>128</v>
      </c>
      <c r="AT151" s="181" t="s">
        <v>123</v>
      </c>
      <c r="AU151" s="181" t="s">
        <v>83</v>
      </c>
      <c r="AY151" s="17" t="s">
        <v>121</v>
      </c>
      <c r="BE151" s="182">
        <f>IF(N151="základní",J151,0)</f>
        <v>0</v>
      </c>
      <c r="BF151" s="182">
        <f>IF(N151="snížená",J151,0)</f>
        <v>0</v>
      </c>
      <c r="BG151" s="182">
        <f>IF(N151="zákl. přenesená",J151,0)</f>
        <v>0</v>
      </c>
      <c r="BH151" s="182">
        <f>IF(N151="sníž. přenesená",J151,0)</f>
        <v>0</v>
      </c>
      <c r="BI151" s="182">
        <f>IF(N151="nulová",J151,0)</f>
        <v>0</v>
      </c>
      <c r="BJ151" s="17" t="s">
        <v>81</v>
      </c>
      <c r="BK151" s="182">
        <f>ROUND(I151*H151,2)</f>
        <v>0</v>
      </c>
      <c r="BL151" s="17" t="s">
        <v>128</v>
      </c>
      <c r="BM151" s="181" t="s">
        <v>464</v>
      </c>
    </row>
    <row r="152" s="13" customFormat="1">
      <c r="A152" s="13"/>
      <c r="B152" s="183"/>
      <c r="C152" s="13"/>
      <c r="D152" s="184" t="s">
        <v>130</v>
      </c>
      <c r="E152" s="185" t="s">
        <v>1</v>
      </c>
      <c r="F152" s="186" t="s">
        <v>465</v>
      </c>
      <c r="G152" s="13"/>
      <c r="H152" s="187">
        <v>223.125</v>
      </c>
      <c r="I152" s="188"/>
      <c r="J152" s="13"/>
      <c r="K152" s="13"/>
      <c r="L152" s="183"/>
      <c r="M152" s="189"/>
      <c r="N152" s="190"/>
      <c r="O152" s="190"/>
      <c r="P152" s="190"/>
      <c r="Q152" s="190"/>
      <c r="R152" s="190"/>
      <c r="S152" s="190"/>
      <c r="T152" s="191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185" t="s">
        <v>130</v>
      </c>
      <c r="AU152" s="185" t="s">
        <v>83</v>
      </c>
      <c r="AV152" s="13" t="s">
        <v>83</v>
      </c>
      <c r="AW152" s="13" t="s">
        <v>30</v>
      </c>
      <c r="AX152" s="13" t="s">
        <v>81</v>
      </c>
      <c r="AY152" s="185" t="s">
        <v>121</v>
      </c>
    </row>
    <row r="153" s="2" customFormat="1" ht="37.8" customHeight="1">
      <c r="A153" s="36"/>
      <c r="B153" s="169"/>
      <c r="C153" s="170" t="s">
        <v>184</v>
      </c>
      <c r="D153" s="170" t="s">
        <v>123</v>
      </c>
      <c r="E153" s="171" t="s">
        <v>229</v>
      </c>
      <c r="F153" s="172" t="s">
        <v>230</v>
      </c>
      <c r="G153" s="173" t="s">
        <v>180</v>
      </c>
      <c r="H153" s="174">
        <v>13.125</v>
      </c>
      <c r="I153" s="175"/>
      <c r="J153" s="176">
        <f>ROUND(I153*H153,2)</f>
        <v>0</v>
      </c>
      <c r="K153" s="172" t="s">
        <v>127</v>
      </c>
      <c r="L153" s="37"/>
      <c r="M153" s="177" t="s">
        <v>1</v>
      </c>
      <c r="N153" s="178" t="s">
        <v>38</v>
      </c>
      <c r="O153" s="75"/>
      <c r="P153" s="179">
        <f>O153*H153</f>
        <v>0</v>
      </c>
      <c r="Q153" s="179">
        <v>0</v>
      </c>
      <c r="R153" s="179">
        <f>Q153*H153</f>
        <v>0</v>
      </c>
      <c r="S153" s="179">
        <v>0</v>
      </c>
      <c r="T153" s="180">
        <f>S153*H153</f>
        <v>0</v>
      </c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R153" s="181" t="s">
        <v>128</v>
      </c>
      <c r="AT153" s="181" t="s">
        <v>123</v>
      </c>
      <c r="AU153" s="181" t="s">
        <v>83</v>
      </c>
      <c r="AY153" s="17" t="s">
        <v>121</v>
      </c>
      <c r="BE153" s="182">
        <f>IF(N153="základní",J153,0)</f>
        <v>0</v>
      </c>
      <c r="BF153" s="182">
        <f>IF(N153="snížená",J153,0)</f>
        <v>0</v>
      </c>
      <c r="BG153" s="182">
        <f>IF(N153="zákl. přenesená",J153,0)</f>
        <v>0</v>
      </c>
      <c r="BH153" s="182">
        <f>IF(N153="sníž. přenesená",J153,0)</f>
        <v>0</v>
      </c>
      <c r="BI153" s="182">
        <f>IF(N153="nulová",J153,0)</f>
        <v>0</v>
      </c>
      <c r="BJ153" s="17" t="s">
        <v>81</v>
      </c>
      <c r="BK153" s="182">
        <f>ROUND(I153*H153,2)</f>
        <v>0</v>
      </c>
      <c r="BL153" s="17" t="s">
        <v>128</v>
      </c>
      <c r="BM153" s="181" t="s">
        <v>466</v>
      </c>
    </row>
    <row r="154" s="13" customFormat="1">
      <c r="A154" s="13"/>
      <c r="B154" s="183"/>
      <c r="C154" s="13"/>
      <c r="D154" s="184" t="s">
        <v>130</v>
      </c>
      <c r="E154" s="185" t="s">
        <v>1</v>
      </c>
      <c r="F154" s="186" t="s">
        <v>467</v>
      </c>
      <c r="G154" s="13"/>
      <c r="H154" s="187">
        <v>13.125</v>
      </c>
      <c r="I154" s="188"/>
      <c r="J154" s="13"/>
      <c r="K154" s="13"/>
      <c r="L154" s="183"/>
      <c r="M154" s="189"/>
      <c r="N154" s="190"/>
      <c r="O154" s="190"/>
      <c r="P154" s="190"/>
      <c r="Q154" s="190"/>
      <c r="R154" s="190"/>
      <c r="S154" s="190"/>
      <c r="T154" s="191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185" t="s">
        <v>130</v>
      </c>
      <c r="AU154" s="185" t="s">
        <v>83</v>
      </c>
      <c r="AV154" s="13" t="s">
        <v>83</v>
      </c>
      <c r="AW154" s="13" t="s">
        <v>30</v>
      </c>
      <c r="AX154" s="13" t="s">
        <v>81</v>
      </c>
      <c r="AY154" s="185" t="s">
        <v>121</v>
      </c>
    </row>
    <row r="155" s="2" customFormat="1" ht="37.8" customHeight="1">
      <c r="A155" s="36"/>
      <c r="B155" s="169"/>
      <c r="C155" s="170" t="s">
        <v>188</v>
      </c>
      <c r="D155" s="170" t="s">
        <v>123</v>
      </c>
      <c r="E155" s="171" t="s">
        <v>233</v>
      </c>
      <c r="F155" s="172" t="s">
        <v>234</v>
      </c>
      <c r="G155" s="173" t="s">
        <v>180</v>
      </c>
      <c r="H155" s="174">
        <v>223.125</v>
      </c>
      <c r="I155" s="175"/>
      <c r="J155" s="176">
        <f>ROUND(I155*H155,2)</f>
        <v>0</v>
      </c>
      <c r="K155" s="172" t="s">
        <v>127</v>
      </c>
      <c r="L155" s="37"/>
      <c r="M155" s="177" t="s">
        <v>1</v>
      </c>
      <c r="N155" s="178" t="s">
        <v>38</v>
      </c>
      <c r="O155" s="75"/>
      <c r="P155" s="179">
        <f>O155*H155</f>
        <v>0</v>
      </c>
      <c r="Q155" s="179">
        <v>0</v>
      </c>
      <c r="R155" s="179">
        <f>Q155*H155</f>
        <v>0</v>
      </c>
      <c r="S155" s="179">
        <v>0</v>
      </c>
      <c r="T155" s="180">
        <f>S155*H155</f>
        <v>0</v>
      </c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R155" s="181" t="s">
        <v>128</v>
      </c>
      <c r="AT155" s="181" t="s">
        <v>123</v>
      </c>
      <c r="AU155" s="181" t="s">
        <v>83</v>
      </c>
      <c r="AY155" s="17" t="s">
        <v>121</v>
      </c>
      <c r="BE155" s="182">
        <f>IF(N155="základní",J155,0)</f>
        <v>0</v>
      </c>
      <c r="BF155" s="182">
        <f>IF(N155="snížená",J155,0)</f>
        <v>0</v>
      </c>
      <c r="BG155" s="182">
        <f>IF(N155="zákl. přenesená",J155,0)</f>
        <v>0</v>
      </c>
      <c r="BH155" s="182">
        <f>IF(N155="sníž. přenesená",J155,0)</f>
        <v>0</v>
      </c>
      <c r="BI155" s="182">
        <f>IF(N155="nulová",J155,0)</f>
        <v>0</v>
      </c>
      <c r="BJ155" s="17" t="s">
        <v>81</v>
      </c>
      <c r="BK155" s="182">
        <f>ROUND(I155*H155,2)</f>
        <v>0</v>
      </c>
      <c r="BL155" s="17" t="s">
        <v>128</v>
      </c>
      <c r="BM155" s="181" t="s">
        <v>468</v>
      </c>
    </row>
    <row r="156" s="13" customFormat="1">
      <c r="A156" s="13"/>
      <c r="B156" s="183"/>
      <c r="C156" s="13"/>
      <c r="D156" s="184" t="s">
        <v>130</v>
      </c>
      <c r="E156" s="185" t="s">
        <v>1</v>
      </c>
      <c r="F156" s="186" t="s">
        <v>465</v>
      </c>
      <c r="G156" s="13"/>
      <c r="H156" s="187">
        <v>223.125</v>
      </c>
      <c r="I156" s="188"/>
      <c r="J156" s="13"/>
      <c r="K156" s="13"/>
      <c r="L156" s="183"/>
      <c r="M156" s="189"/>
      <c r="N156" s="190"/>
      <c r="O156" s="190"/>
      <c r="P156" s="190"/>
      <c r="Q156" s="190"/>
      <c r="R156" s="190"/>
      <c r="S156" s="190"/>
      <c r="T156" s="191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185" t="s">
        <v>130</v>
      </c>
      <c r="AU156" s="185" t="s">
        <v>83</v>
      </c>
      <c r="AV156" s="13" t="s">
        <v>83</v>
      </c>
      <c r="AW156" s="13" t="s">
        <v>30</v>
      </c>
      <c r="AX156" s="13" t="s">
        <v>81</v>
      </c>
      <c r="AY156" s="185" t="s">
        <v>121</v>
      </c>
    </row>
    <row r="157" s="2" customFormat="1" ht="24.15" customHeight="1">
      <c r="A157" s="36"/>
      <c r="B157" s="169"/>
      <c r="C157" s="170" t="s">
        <v>193</v>
      </c>
      <c r="D157" s="170" t="s">
        <v>123</v>
      </c>
      <c r="E157" s="171" t="s">
        <v>237</v>
      </c>
      <c r="F157" s="172" t="s">
        <v>238</v>
      </c>
      <c r="G157" s="173" t="s">
        <v>239</v>
      </c>
      <c r="H157" s="174">
        <v>47.25</v>
      </c>
      <c r="I157" s="175"/>
      <c r="J157" s="176">
        <f>ROUND(I157*H157,2)</f>
        <v>0</v>
      </c>
      <c r="K157" s="172" t="s">
        <v>127</v>
      </c>
      <c r="L157" s="37"/>
      <c r="M157" s="177" t="s">
        <v>1</v>
      </c>
      <c r="N157" s="178" t="s">
        <v>38</v>
      </c>
      <c r="O157" s="75"/>
      <c r="P157" s="179">
        <f>O157*H157</f>
        <v>0</v>
      </c>
      <c r="Q157" s="179">
        <v>0</v>
      </c>
      <c r="R157" s="179">
        <f>Q157*H157</f>
        <v>0</v>
      </c>
      <c r="S157" s="179">
        <v>0</v>
      </c>
      <c r="T157" s="180">
        <f>S157*H157</f>
        <v>0</v>
      </c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R157" s="181" t="s">
        <v>128</v>
      </c>
      <c r="AT157" s="181" t="s">
        <v>123</v>
      </c>
      <c r="AU157" s="181" t="s">
        <v>83</v>
      </c>
      <c r="AY157" s="17" t="s">
        <v>121</v>
      </c>
      <c r="BE157" s="182">
        <f>IF(N157="základní",J157,0)</f>
        <v>0</v>
      </c>
      <c r="BF157" s="182">
        <f>IF(N157="snížená",J157,0)</f>
        <v>0</v>
      </c>
      <c r="BG157" s="182">
        <f>IF(N157="zákl. přenesená",J157,0)</f>
        <v>0</v>
      </c>
      <c r="BH157" s="182">
        <f>IF(N157="sníž. přenesená",J157,0)</f>
        <v>0</v>
      </c>
      <c r="BI157" s="182">
        <f>IF(N157="nulová",J157,0)</f>
        <v>0</v>
      </c>
      <c r="BJ157" s="17" t="s">
        <v>81</v>
      </c>
      <c r="BK157" s="182">
        <f>ROUND(I157*H157,2)</f>
        <v>0</v>
      </c>
      <c r="BL157" s="17" t="s">
        <v>128</v>
      </c>
      <c r="BM157" s="181" t="s">
        <v>469</v>
      </c>
    </row>
    <row r="158" s="13" customFormat="1">
      <c r="A158" s="13"/>
      <c r="B158" s="183"/>
      <c r="C158" s="13"/>
      <c r="D158" s="184" t="s">
        <v>130</v>
      </c>
      <c r="E158" s="185" t="s">
        <v>1</v>
      </c>
      <c r="F158" s="186" t="s">
        <v>470</v>
      </c>
      <c r="G158" s="13"/>
      <c r="H158" s="187">
        <v>47.25</v>
      </c>
      <c r="I158" s="188"/>
      <c r="J158" s="13"/>
      <c r="K158" s="13"/>
      <c r="L158" s="183"/>
      <c r="M158" s="189"/>
      <c r="N158" s="190"/>
      <c r="O158" s="190"/>
      <c r="P158" s="190"/>
      <c r="Q158" s="190"/>
      <c r="R158" s="190"/>
      <c r="S158" s="190"/>
      <c r="T158" s="191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185" t="s">
        <v>130</v>
      </c>
      <c r="AU158" s="185" t="s">
        <v>83</v>
      </c>
      <c r="AV158" s="13" t="s">
        <v>83</v>
      </c>
      <c r="AW158" s="13" t="s">
        <v>30</v>
      </c>
      <c r="AX158" s="13" t="s">
        <v>81</v>
      </c>
      <c r="AY158" s="185" t="s">
        <v>121</v>
      </c>
    </row>
    <row r="159" s="2" customFormat="1" ht="16.5" customHeight="1">
      <c r="A159" s="36"/>
      <c r="B159" s="169"/>
      <c r="C159" s="170" t="s">
        <v>198</v>
      </c>
      <c r="D159" s="170" t="s">
        <v>123</v>
      </c>
      <c r="E159" s="171" t="s">
        <v>243</v>
      </c>
      <c r="F159" s="172" t="s">
        <v>244</v>
      </c>
      <c r="G159" s="173" t="s">
        <v>180</v>
      </c>
      <c r="H159" s="174">
        <v>26.25</v>
      </c>
      <c r="I159" s="175"/>
      <c r="J159" s="176">
        <f>ROUND(I159*H159,2)</f>
        <v>0</v>
      </c>
      <c r="K159" s="172" t="s">
        <v>127</v>
      </c>
      <c r="L159" s="37"/>
      <c r="M159" s="177" t="s">
        <v>1</v>
      </c>
      <c r="N159" s="178" t="s">
        <v>38</v>
      </c>
      <c r="O159" s="75"/>
      <c r="P159" s="179">
        <f>O159*H159</f>
        <v>0</v>
      </c>
      <c r="Q159" s="179">
        <v>0</v>
      </c>
      <c r="R159" s="179">
        <f>Q159*H159</f>
        <v>0</v>
      </c>
      <c r="S159" s="179">
        <v>0</v>
      </c>
      <c r="T159" s="180">
        <f>S159*H159</f>
        <v>0</v>
      </c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R159" s="181" t="s">
        <v>128</v>
      </c>
      <c r="AT159" s="181" t="s">
        <v>123</v>
      </c>
      <c r="AU159" s="181" t="s">
        <v>83</v>
      </c>
      <c r="AY159" s="17" t="s">
        <v>121</v>
      </c>
      <c r="BE159" s="182">
        <f>IF(N159="základní",J159,0)</f>
        <v>0</v>
      </c>
      <c r="BF159" s="182">
        <f>IF(N159="snížená",J159,0)</f>
        <v>0</v>
      </c>
      <c r="BG159" s="182">
        <f>IF(N159="zákl. přenesená",J159,0)</f>
        <v>0</v>
      </c>
      <c r="BH159" s="182">
        <f>IF(N159="sníž. přenesená",J159,0)</f>
        <v>0</v>
      </c>
      <c r="BI159" s="182">
        <f>IF(N159="nulová",J159,0)</f>
        <v>0</v>
      </c>
      <c r="BJ159" s="17" t="s">
        <v>81</v>
      </c>
      <c r="BK159" s="182">
        <f>ROUND(I159*H159,2)</f>
        <v>0</v>
      </c>
      <c r="BL159" s="17" t="s">
        <v>128</v>
      </c>
      <c r="BM159" s="181" t="s">
        <v>471</v>
      </c>
    </row>
    <row r="160" s="13" customFormat="1">
      <c r="A160" s="13"/>
      <c r="B160" s="183"/>
      <c r="C160" s="13"/>
      <c r="D160" s="184" t="s">
        <v>130</v>
      </c>
      <c r="E160" s="185" t="s">
        <v>1</v>
      </c>
      <c r="F160" s="186" t="s">
        <v>472</v>
      </c>
      <c r="G160" s="13"/>
      <c r="H160" s="187">
        <v>26.25</v>
      </c>
      <c r="I160" s="188"/>
      <c r="J160" s="13"/>
      <c r="K160" s="13"/>
      <c r="L160" s="183"/>
      <c r="M160" s="189"/>
      <c r="N160" s="190"/>
      <c r="O160" s="190"/>
      <c r="P160" s="190"/>
      <c r="Q160" s="190"/>
      <c r="R160" s="190"/>
      <c r="S160" s="190"/>
      <c r="T160" s="191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185" t="s">
        <v>130</v>
      </c>
      <c r="AU160" s="185" t="s">
        <v>83</v>
      </c>
      <c r="AV160" s="13" t="s">
        <v>83</v>
      </c>
      <c r="AW160" s="13" t="s">
        <v>30</v>
      </c>
      <c r="AX160" s="13" t="s">
        <v>81</v>
      </c>
      <c r="AY160" s="185" t="s">
        <v>121</v>
      </c>
    </row>
    <row r="161" s="2" customFormat="1" ht="24.15" customHeight="1">
      <c r="A161" s="36"/>
      <c r="B161" s="169"/>
      <c r="C161" s="170" t="s">
        <v>197</v>
      </c>
      <c r="D161" s="170" t="s">
        <v>123</v>
      </c>
      <c r="E161" s="171" t="s">
        <v>247</v>
      </c>
      <c r="F161" s="172" t="s">
        <v>248</v>
      </c>
      <c r="G161" s="173" t="s">
        <v>180</v>
      </c>
      <c r="H161" s="174">
        <v>117.45</v>
      </c>
      <c r="I161" s="175"/>
      <c r="J161" s="176">
        <f>ROUND(I161*H161,2)</f>
        <v>0</v>
      </c>
      <c r="K161" s="172" t="s">
        <v>127</v>
      </c>
      <c r="L161" s="37"/>
      <c r="M161" s="177" t="s">
        <v>1</v>
      </c>
      <c r="N161" s="178" t="s">
        <v>38</v>
      </c>
      <c r="O161" s="75"/>
      <c r="P161" s="179">
        <f>O161*H161</f>
        <v>0</v>
      </c>
      <c r="Q161" s="179">
        <v>0</v>
      </c>
      <c r="R161" s="179">
        <f>Q161*H161</f>
        <v>0</v>
      </c>
      <c r="S161" s="179">
        <v>0</v>
      </c>
      <c r="T161" s="180">
        <f>S161*H161</f>
        <v>0</v>
      </c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R161" s="181" t="s">
        <v>128</v>
      </c>
      <c r="AT161" s="181" t="s">
        <v>123</v>
      </c>
      <c r="AU161" s="181" t="s">
        <v>83</v>
      </c>
      <c r="AY161" s="17" t="s">
        <v>121</v>
      </c>
      <c r="BE161" s="182">
        <f>IF(N161="základní",J161,0)</f>
        <v>0</v>
      </c>
      <c r="BF161" s="182">
        <f>IF(N161="snížená",J161,0)</f>
        <v>0</v>
      </c>
      <c r="BG161" s="182">
        <f>IF(N161="zákl. přenesená",J161,0)</f>
        <v>0</v>
      </c>
      <c r="BH161" s="182">
        <f>IF(N161="sníž. přenesená",J161,0)</f>
        <v>0</v>
      </c>
      <c r="BI161" s="182">
        <f>IF(N161="nulová",J161,0)</f>
        <v>0</v>
      </c>
      <c r="BJ161" s="17" t="s">
        <v>81</v>
      </c>
      <c r="BK161" s="182">
        <f>ROUND(I161*H161,2)</f>
        <v>0</v>
      </c>
      <c r="BL161" s="17" t="s">
        <v>128</v>
      </c>
      <c r="BM161" s="181" t="s">
        <v>473</v>
      </c>
    </row>
    <row r="162" s="13" customFormat="1">
      <c r="A162" s="13"/>
      <c r="B162" s="183"/>
      <c r="C162" s="13"/>
      <c r="D162" s="184" t="s">
        <v>130</v>
      </c>
      <c r="E162" s="185" t="s">
        <v>1</v>
      </c>
      <c r="F162" s="186" t="s">
        <v>474</v>
      </c>
      <c r="G162" s="13"/>
      <c r="H162" s="187">
        <v>97.5</v>
      </c>
      <c r="I162" s="188"/>
      <c r="J162" s="13"/>
      <c r="K162" s="13"/>
      <c r="L162" s="183"/>
      <c r="M162" s="189"/>
      <c r="N162" s="190"/>
      <c r="O162" s="190"/>
      <c r="P162" s="190"/>
      <c r="Q162" s="190"/>
      <c r="R162" s="190"/>
      <c r="S162" s="190"/>
      <c r="T162" s="191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185" t="s">
        <v>130</v>
      </c>
      <c r="AU162" s="185" t="s">
        <v>83</v>
      </c>
      <c r="AV162" s="13" t="s">
        <v>83</v>
      </c>
      <c r="AW162" s="13" t="s">
        <v>30</v>
      </c>
      <c r="AX162" s="13" t="s">
        <v>73</v>
      </c>
      <c r="AY162" s="185" t="s">
        <v>121</v>
      </c>
    </row>
    <row r="163" s="13" customFormat="1">
      <c r="A163" s="13"/>
      <c r="B163" s="183"/>
      <c r="C163" s="13"/>
      <c r="D163" s="184" t="s">
        <v>130</v>
      </c>
      <c r="E163" s="185" t="s">
        <v>1</v>
      </c>
      <c r="F163" s="186" t="s">
        <v>475</v>
      </c>
      <c r="G163" s="13"/>
      <c r="H163" s="187">
        <v>19.949999999999999</v>
      </c>
      <c r="I163" s="188"/>
      <c r="J163" s="13"/>
      <c r="K163" s="13"/>
      <c r="L163" s="183"/>
      <c r="M163" s="189"/>
      <c r="N163" s="190"/>
      <c r="O163" s="190"/>
      <c r="P163" s="190"/>
      <c r="Q163" s="190"/>
      <c r="R163" s="190"/>
      <c r="S163" s="190"/>
      <c r="T163" s="191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185" t="s">
        <v>130</v>
      </c>
      <c r="AU163" s="185" t="s">
        <v>83</v>
      </c>
      <c r="AV163" s="13" t="s">
        <v>83</v>
      </c>
      <c r="AW163" s="13" t="s">
        <v>30</v>
      </c>
      <c r="AX163" s="13" t="s">
        <v>73</v>
      </c>
      <c r="AY163" s="185" t="s">
        <v>121</v>
      </c>
    </row>
    <row r="164" s="14" customFormat="1">
      <c r="A164" s="14"/>
      <c r="B164" s="207"/>
      <c r="C164" s="14"/>
      <c r="D164" s="184" t="s">
        <v>130</v>
      </c>
      <c r="E164" s="208" t="s">
        <v>1</v>
      </c>
      <c r="F164" s="209" t="s">
        <v>449</v>
      </c>
      <c r="G164" s="14"/>
      <c r="H164" s="210">
        <v>117.45</v>
      </c>
      <c r="I164" s="211"/>
      <c r="J164" s="14"/>
      <c r="K164" s="14"/>
      <c r="L164" s="207"/>
      <c r="M164" s="212"/>
      <c r="N164" s="213"/>
      <c r="O164" s="213"/>
      <c r="P164" s="213"/>
      <c r="Q164" s="213"/>
      <c r="R164" s="213"/>
      <c r="S164" s="213"/>
      <c r="T164" s="2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08" t="s">
        <v>130</v>
      </c>
      <c r="AU164" s="208" t="s">
        <v>83</v>
      </c>
      <c r="AV164" s="14" t="s">
        <v>128</v>
      </c>
      <c r="AW164" s="14" t="s">
        <v>30</v>
      </c>
      <c r="AX164" s="14" t="s">
        <v>81</v>
      </c>
      <c r="AY164" s="208" t="s">
        <v>121</v>
      </c>
    </row>
    <row r="165" s="2" customFormat="1" ht="16.5" customHeight="1">
      <c r="A165" s="36"/>
      <c r="B165" s="169"/>
      <c r="C165" s="192" t="s">
        <v>207</v>
      </c>
      <c r="D165" s="192" t="s">
        <v>199</v>
      </c>
      <c r="E165" s="193" t="s">
        <v>252</v>
      </c>
      <c r="F165" s="194" t="s">
        <v>253</v>
      </c>
      <c r="G165" s="195" t="s">
        <v>239</v>
      </c>
      <c r="H165" s="196">
        <v>35.909999999999997</v>
      </c>
      <c r="I165" s="197"/>
      <c r="J165" s="198">
        <f>ROUND(I165*H165,2)</f>
        <v>0</v>
      </c>
      <c r="K165" s="194" t="s">
        <v>127</v>
      </c>
      <c r="L165" s="199"/>
      <c r="M165" s="200" t="s">
        <v>1</v>
      </c>
      <c r="N165" s="201" t="s">
        <v>38</v>
      </c>
      <c r="O165" s="75"/>
      <c r="P165" s="179">
        <f>O165*H165</f>
        <v>0</v>
      </c>
      <c r="Q165" s="179">
        <v>1</v>
      </c>
      <c r="R165" s="179">
        <f>Q165*H165</f>
        <v>35.909999999999997</v>
      </c>
      <c r="S165" s="179">
        <v>0</v>
      </c>
      <c r="T165" s="180">
        <f>S165*H165</f>
        <v>0</v>
      </c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R165" s="181" t="s">
        <v>159</v>
      </c>
      <c r="AT165" s="181" t="s">
        <v>199</v>
      </c>
      <c r="AU165" s="181" t="s">
        <v>83</v>
      </c>
      <c r="AY165" s="17" t="s">
        <v>121</v>
      </c>
      <c r="BE165" s="182">
        <f>IF(N165="základní",J165,0)</f>
        <v>0</v>
      </c>
      <c r="BF165" s="182">
        <f>IF(N165="snížená",J165,0)</f>
        <v>0</v>
      </c>
      <c r="BG165" s="182">
        <f>IF(N165="zákl. přenesená",J165,0)</f>
        <v>0</v>
      </c>
      <c r="BH165" s="182">
        <f>IF(N165="sníž. přenesená",J165,0)</f>
        <v>0</v>
      </c>
      <c r="BI165" s="182">
        <f>IF(N165="nulová",J165,0)</f>
        <v>0</v>
      </c>
      <c r="BJ165" s="17" t="s">
        <v>81</v>
      </c>
      <c r="BK165" s="182">
        <f>ROUND(I165*H165,2)</f>
        <v>0</v>
      </c>
      <c r="BL165" s="17" t="s">
        <v>128</v>
      </c>
      <c r="BM165" s="181" t="s">
        <v>476</v>
      </c>
    </row>
    <row r="166" s="13" customFormat="1">
      <c r="A166" s="13"/>
      <c r="B166" s="183"/>
      <c r="C166" s="13"/>
      <c r="D166" s="184" t="s">
        <v>130</v>
      </c>
      <c r="E166" s="185" t="s">
        <v>1</v>
      </c>
      <c r="F166" s="186" t="s">
        <v>477</v>
      </c>
      <c r="G166" s="13"/>
      <c r="H166" s="187">
        <v>35.909999999999997</v>
      </c>
      <c r="I166" s="188"/>
      <c r="J166" s="13"/>
      <c r="K166" s="13"/>
      <c r="L166" s="183"/>
      <c r="M166" s="189"/>
      <c r="N166" s="190"/>
      <c r="O166" s="190"/>
      <c r="P166" s="190"/>
      <c r="Q166" s="190"/>
      <c r="R166" s="190"/>
      <c r="S166" s="190"/>
      <c r="T166" s="191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185" t="s">
        <v>130</v>
      </c>
      <c r="AU166" s="185" t="s">
        <v>83</v>
      </c>
      <c r="AV166" s="13" t="s">
        <v>83</v>
      </c>
      <c r="AW166" s="13" t="s">
        <v>30</v>
      </c>
      <c r="AX166" s="13" t="s">
        <v>81</v>
      </c>
      <c r="AY166" s="185" t="s">
        <v>121</v>
      </c>
    </row>
    <row r="167" s="2" customFormat="1" ht="24.15" customHeight="1">
      <c r="A167" s="36"/>
      <c r="B167" s="169"/>
      <c r="C167" s="170" t="s">
        <v>211</v>
      </c>
      <c r="D167" s="170" t="s">
        <v>123</v>
      </c>
      <c r="E167" s="171" t="s">
        <v>257</v>
      </c>
      <c r="F167" s="172" t="s">
        <v>258</v>
      </c>
      <c r="G167" s="173" t="s">
        <v>180</v>
      </c>
      <c r="H167" s="174">
        <v>5.25</v>
      </c>
      <c r="I167" s="175"/>
      <c r="J167" s="176">
        <f>ROUND(I167*H167,2)</f>
        <v>0</v>
      </c>
      <c r="K167" s="172" t="s">
        <v>127</v>
      </c>
      <c r="L167" s="37"/>
      <c r="M167" s="177" t="s">
        <v>1</v>
      </c>
      <c r="N167" s="178" t="s">
        <v>38</v>
      </c>
      <c r="O167" s="75"/>
      <c r="P167" s="179">
        <f>O167*H167</f>
        <v>0</v>
      </c>
      <c r="Q167" s="179">
        <v>0</v>
      </c>
      <c r="R167" s="179">
        <f>Q167*H167</f>
        <v>0</v>
      </c>
      <c r="S167" s="179">
        <v>0</v>
      </c>
      <c r="T167" s="180">
        <f>S167*H167</f>
        <v>0</v>
      </c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R167" s="181" t="s">
        <v>128</v>
      </c>
      <c r="AT167" s="181" t="s">
        <v>123</v>
      </c>
      <c r="AU167" s="181" t="s">
        <v>83</v>
      </c>
      <c r="AY167" s="17" t="s">
        <v>121</v>
      </c>
      <c r="BE167" s="182">
        <f>IF(N167="základní",J167,0)</f>
        <v>0</v>
      </c>
      <c r="BF167" s="182">
        <f>IF(N167="snížená",J167,0)</f>
        <v>0</v>
      </c>
      <c r="BG167" s="182">
        <f>IF(N167="zákl. přenesená",J167,0)</f>
        <v>0</v>
      </c>
      <c r="BH167" s="182">
        <f>IF(N167="sníž. přenesená",J167,0)</f>
        <v>0</v>
      </c>
      <c r="BI167" s="182">
        <f>IF(N167="nulová",J167,0)</f>
        <v>0</v>
      </c>
      <c r="BJ167" s="17" t="s">
        <v>81</v>
      </c>
      <c r="BK167" s="182">
        <f>ROUND(I167*H167,2)</f>
        <v>0</v>
      </c>
      <c r="BL167" s="17" t="s">
        <v>128</v>
      </c>
      <c r="BM167" s="181" t="s">
        <v>478</v>
      </c>
    </row>
    <row r="168" s="13" customFormat="1">
      <c r="A168" s="13"/>
      <c r="B168" s="183"/>
      <c r="C168" s="13"/>
      <c r="D168" s="184" t="s">
        <v>130</v>
      </c>
      <c r="E168" s="185" t="s">
        <v>1</v>
      </c>
      <c r="F168" s="186" t="s">
        <v>479</v>
      </c>
      <c r="G168" s="13"/>
      <c r="H168" s="187">
        <v>5.25</v>
      </c>
      <c r="I168" s="188"/>
      <c r="J168" s="13"/>
      <c r="K168" s="13"/>
      <c r="L168" s="183"/>
      <c r="M168" s="189"/>
      <c r="N168" s="190"/>
      <c r="O168" s="190"/>
      <c r="P168" s="190"/>
      <c r="Q168" s="190"/>
      <c r="R168" s="190"/>
      <c r="S168" s="190"/>
      <c r="T168" s="191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185" t="s">
        <v>130</v>
      </c>
      <c r="AU168" s="185" t="s">
        <v>83</v>
      </c>
      <c r="AV168" s="13" t="s">
        <v>83</v>
      </c>
      <c r="AW168" s="13" t="s">
        <v>30</v>
      </c>
      <c r="AX168" s="13" t="s">
        <v>81</v>
      </c>
      <c r="AY168" s="185" t="s">
        <v>121</v>
      </c>
    </row>
    <row r="169" s="2" customFormat="1" ht="16.5" customHeight="1">
      <c r="A169" s="36"/>
      <c r="B169" s="169"/>
      <c r="C169" s="192" t="s">
        <v>216</v>
      </c>
      <c r="D169" s="192" t="s">
        <v>199</v>
      </c>
      <c r="E169" s="193" t="s">
        <v>262</v>
      </c>
      <c r="F169" s="194" t="s">
        <v>263</v>
      </c>
      <c r="G169" s="195" t="s">
        <v>239</v>
      </c>
      <c r="H169" s="196">
        <v>9.4499999999999993</v>
      </c>
      <c r="I169" s="197"/>
      <c r="J169" s="198">
        <f>ROUND(I169*H169,2)</f>
        <v>0</v>
      </c>
      <c r="K169" s="194" t="s">
        <v>127</v>
      </c>
      <c r="L169" s="199"/>
      <c r="M169" s="200" t="s">
        <v>1</v>
      </c>
      <c r="N169" s="201" t="s">
        <v>38</v>
      </c>
      <c r="O169" s="75"/>
      <c r="P169" s="179">
        <f>O169*H169</f>
        <v>0</v>
      </c>
      <c r="Q169" s="179">
        <v>1</v>
      </c>
      <c r="R169" s="179">
        <f>Q169*H169</f>
        <v>9.4499999999999993</v>
      </c>
      <c r="S169" s="179">
        <v>0</v>
      </c>
      <c r="T169" s="180">
        <f>S169*H169</f>
        <v>0</v>
      </c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R169" s="181" t="s">
        <v>159</v>
      </c>
      <c r="AT169" s="181" t="s">
        <v>199</v>
      </c>
      <c r="AU169" s="181" t="s">
        <v>83</v>
      </c>
      <c r="AY169" s="17" t="s">
        <v>121</v>
      </c>
      <c r="BE169" s="182">
        <f>IF(N169="základní",J169,0)</f>
        <v>0</v>
      </c>
      <c r="BF169" s="182">
        <f>IF(N169="snížená",J169,0)</f>
        <v>0</v>
      </c>
      <c r="BG169" s="182">
        <f>IF(N169="zákl. přenesená",J169,0)</f>
        <v>0</v>
      </c>
      <c r="BH169" s="182">
        <f>IF(N169="sníž. přenesená",J169,0)</f>
        <v>0</v>
      </c>
      <c r="BI169" s="182">
        <f>IF(N169="nulová",J169,0)</f>
        <v>0</v>
      </c>
      <c r="BJ169" s="17" t="s">
        <v>81</v>
      </c>
      <c r="BK169" s="182">
        <f>ROUND(I169*H169,2)</f>
        <v>0</v>
      </c>
      <c r="BL169" s="17" t="s">
        <v>128</v>
      </c>
      <c r="BM169" s="181" t="s">
        <v>480</v>
      </c>
    </row>
    <row r="170" s="13" customFormat="1">
      <c r="A170" s="13"/>
      <c r="B170" s="183"/>
      <c r="C170" s="13"/>
      <c r="D170" s="184" t="s">
        <v>130</v>
      </c>
      <c r="E170" s="185" t="s">
        <v>1</v>
      </c>
      <c r="F170" s="186" t="s">
        <v>481</v>
      </c>
      <c r="G170" s="13"/>
      <c r="H170" s="187">
        <v>9.4499999999999993</v>
      </c>
      <c r="I170" s="188"/>
      <c r="J170" s="13"/>
      <c r="K170" s="13"/>
      <c r="L170" s="183"/>
      <c r="M170" s="189"/>
      <c r="N170" s="190"/>
      <c r="O170" s="190"/>
      <c r="P170" s="190"/>
      <c r="Q170" s="190"/>
      <c r="R170" s="190"/>
      <c r="S170" s="190"/>
      <c r="T170" s="191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185" t="s">
        <v>130</v>
      </c>
      <c r="AU170" s="185" t="s">
        <v>83</v>
      </c>
      <c r="AV170" s="13" t="s">
        <v>83</v>
      </c>
      <c r="AW170" s="13" t="s">
        <v>30</v>
      </c>
      <c r="AX170" s="13" t="s">
        <v>81</v>
      </c>
      <c r="AY170" s="185" t="s">
        <v>121</v>
      </c>
    </row>
    <row r="171" s="12" customFormat="1" ht="22.8" customHeight="1">
      <c r="A171" s="12"/>
      <c r="B171" s="156"/>
      <c r="C171" s="12"/>
      <c r="D171" s="157" t="s">
        <v>72</v>
      </c>
      <c r="E171" s="167" t="s">
        <v>128</v>
      </c>
      <c r="F171" s="167" t="s">
        <v>266</v>
      </c>
      <c r="G171" s="12"/>
      <c r="H171" s="12"/>
      <c r="I171" s="159"/>
      <c r="J171" s="168">
        <f>BK171</f>
        <v>0</v>
      </c>
      <c r="K171" s="12"/>
      <c r="L171" s="156"/>
      <c r="M171" s="161"/>
      <c r="N171" s="162"/>
      <c r="O171" s="162"/>
      <c r="P171" s="163">
        <f>SUM(P172:P183)</f>
        <v>0</v>
      </c>
      <c r="Q171" s="162"/>
      <c r="R171" s="163">
        <f>SUM(R172:R183)</f>
        <v>0.28283599999999998</v>
      </c>
      <c r="S171" s="162"/>
      <c r="T171" s="164">
        <f>SUM(T172:T183)</f>
        <v>0</v>
      </c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R171" s="157" t="s">
        <v>81</v>
      </c>
      <c r="AT171" s="165" t="s">
        <v>72</v>
      </c>
      <c r="AU171" s="165" t="s">
        <v>81</v>
      </c>
      <c r="AY171" s="157" t="s">
        <v>121</v>
      </c>
      <c r="BK171" s="166">
        <f>SUM(BK172:BK183)</f>
        <v>0</v>
      </c>
    </row>
    <row r="172" s="2" customFormat="1" ht="16.5" customHeight="1">
      <c r="A172" s="36"/>
      <c r="B172" s="169"/>
      <c r="C172" s="170" t="s">
        <v>7</v>
      </c>
      <c r="D172" s="170" t="s">
        <v>123</v>
      </c>
      <c r="E172" s="171" t="s">
        <v>482</v>
      </c>
      <c r="F172" s="172" t="s">
        <v>483</v>
      </c>
      <c r="G172" s="173" t="s">
        <v>180</v>
      </c>
      <c r="H172" s="174">
        <v>0.22500000000000001</v>
      </c>
      <c r="I172" s="175"/>
      <c r="J172" s="176">
        <f>ROUND(I172*H172,2)</f>
        <v>0</v>
      </c>
      <c r="K172" s="172" t="s">
        <v>127</v>
      </c>
      <c r="L172" s="37"/>
      <c r="M172" s="177" t="s">
        <v>1</v>
      </c>
      <c r="N172" s="178" t="s">
        <v>38</v>
      </c>
      <c r="O172" s="75"/>
      <c r="P172" s="179">
        <f>O172*H172</f>
        <v>0</v>
      </c>
      <c r="Q172" s="179">
        <v>0</v>
      </c>
      <c r="R172" s="179">
        <f>Q172*H172</f>
        <v>0</v>
      </c>
      <c r="S172" s="179">
        <v>0</v>
      </c>
      <c r="T172" s="180">
        <f>S172*H172</f>
        <v>0</v>
      </c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R172" s="181" t="s">
        <v>128</v>
      </c>
      <c r="AT172" s="181" t="s">
        <v>123</v>
      </c>
      <c r="AU172" s="181" t="s">
        <v>83</v>
      </c>
      <c r="AY172" s="17" t="s">
        <v>121</v>
      </c>
      <c r="BE172" s="182">
        <f>IF(N172="základní",J172,0)</f>
        <v>0</v>
      </c>
      <c r="BF172" s="182">
        <f>IF(N172="snížená",J172,0)</f>
        <v>0</v>
      </c>
      <c r="BG172" s="182">
        <f>IF(N172="zákl. přenesená",J172,0)</f>
        <v>0</v>
      </c>
      <c r="BH172" s="182">
        <f>IF(N172="sníž. přenesená",J172,0)</f>
        <v>0</v>
      </c>
      <c r="BI172" s="182">
        <f>IF(N172="nulová",J172,0)</f>
        <v>0</v>
      </c>
      <c r="BJ172" s="17" t="s">
        <v>81</v>
      </c>
      <c r="BK172" s="182">
        <f>ROUND(I172*H172,2)</f>
        <v>0</v>
      </c>
      <c r="BL172" s="17" t="s">
        <v>128</v>
      </c>
      <c r="BM172" s="181" t="s">
        <v>484</v>
      </c>
    </row>
    <row r="173" s="13" customFormat="1">
      <c r="A173" s="13"/>
      <c r="B173" s="183"/>
      <c r="C173" s="13"/>
      <c r="D173" s="184" t="s">
        <v>130</v>
      </c>
      <c r="E173" s="185" t="s">
        <v>1</v>
      </c>
      <c r="F173" s="186" t="s">
        <v>485</v>
      </c>
      <c r="G173" s="13"/>
      <c r="H173" s="187">
        <v>0.22500000000000001</v>
      </c>
      <c r="I173" s="188"/>
      <c r="J173" s="13"/>
      <c r="K173" s="13"/>
      <c r="L173" s="183"/>
      <c r="M173" s="189"/>
      <c r="N173" s="190"/>
      <c r="O173" s="190"/>
      <c r="P173" s="190"/>
      <c r="Q173" s="190"/>
      <c r="R173" s="190"/>
      <c r="S173" s="190"/>
      <c r="T173" s="191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185" t="s">
        <v>130</v>
      </c>
      <c r="AU173" s="185" t="s">
        <v>83</v>
      </c>
      <c r="AV173" s="13" t="s">
        <v>83</v>
      </c>
      <c r="AW173" s="13" t="s">
        <v>30</v>
      </c>
      <c r="AX173" s="13" t="s">
        <v>81</v>
      </c>
      <c r="AY173" s="185" t="s">
        <v>121</v>
      </c>
    </row>
    <row r="174" s="2" customFormat="1" ht="24.15" customHeight="1">
      <c r="A174" s="36"/>
      <c r="B174" s="169"/>
      <c r="C174" s="170" t="s">
        <v>223</v>
      </c>
      <c r="D174" s="170" t="s">
        <v>123</v>
      </c>
      <c r="E174" s="171" t="s">
        <v>268</v>
      </c>
      <c r="F174" s="172" t="s">
        <v>269</v>
      </c>
      <c r="G174" s="173" t="s">
        <v>180</v>
      </c>
      <c r="H174" s="174">
        <v>1.05</v>
      </c>
      <c r="I174" s="175"/>
      <c r="J174" s="176">
        <f>ROUND(I174*H174,2)</f>
        <v>0</v>
      </c>
      <c r="K174" s="172" t="s">
        <v>127</v>
      </c>
      <c r="L174" s="37"/>
      <c r="M174" s="177" t="s">
        <v>1</v>
      </c>
      <c r="N174" s="178" t="s">
        <v>38</v>
      </c>
      <c r="O174" s="75"/>
      <c r="P174" s="179">
        <f>O174*H174</f>
        <v>0</v>
      </c>
      <c r="Q174" s="179">
        <v>0</v>
      </c>
      <c r="R174" s="179">
        <f>Q174*H174</f>
        <v>0</v>
      </c>
      <c r="S174" s="179">
        <v>0</v>
      </c>
      <c r="T174" s="180">
        <f>S174*H174</f>
        <v>0</v>
      </c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R174" s="181" t="s">
        <v>128</v>
      </c>
      <c r="AT174" s="181" t="s">
        <v>123</v>
      </c>
      <c r="AU174" s="181" t="s">
        <v>83</v>
      </c>
      <c r="AY174" s="17" t="s">
        <v>121</v>
      </c>
      <c r="BE174" s="182">
        <f>IF(N174="základní",J174,0)</f>
        <v>0</v>
      </c>
      <c r="BF174" s="182">
        <f>IF(N174="snížená",J174,0)</f>
        <v>0</v>
      </c>
      <c r="BG174" s="182">
        <f>IF(N174="zákl. přenesená",J174,0)</f>
        <v>0</v>
      </c>
      <c r="BH174" s="182">
        <f>IF(N174="sníž. přenesená",J174,0)</f>
        <v>0</v>
      </c>
      <c r="BI174" s="182">
        <f>IF(N174="nulová",J174,0)</f>
        <v>0</v>
      </c>
      <c r="BJ174" s="17" t="s">
        <v>81</v>
      </c>
      <c r="BK174" s="182">
        <f>ROUND(I174*H174,2)</f>
        <v>0</v>
      </c>
      <c r="BL174" s="17" t="s">
        <v>128</v>
      </c>
      <c r="BM174" s="181" t="s">
        <v>486</v>
      </c>
    </row>
    <row r="175" s="13" customFormat="1">
      <c r="A175" s="13"/>
      <c r="B175" s="183"/>
      <c r="C175" s="13"/>
      <c r="D175" s="184" t="s">
        <v>130</v>
      </c>
      <c r="E175" s="185" t="s">
        <v>1</v>
      </c>
      <c r="F175" s="186" t="s">
        <v>487</v>
      </c>
      <c r="G175" s="13"/>
      <c r="H175" s="187">
        <v>1.05</v>
      </c>
      <c r="I175" s="188"/>
      <c r="J175" s="13"/>
      <c r="K175" s="13"/>
      <c r="L175" s="183"/>
      <c r="M175" s="189"/>
      <c r="N175" s="190"/>
      <c r="O175" s="190"/>
      <c r="P175" s="190"/>
      <c r="Q175" s="190"/>
      <c r="R175" s="190"/>
      <c r="S175" s="190"/>
      <c r="T175" s="191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185" t="s">
        <v>130</v>
      </c>
      <c r="AU175" s="185" t="s">
        <v>83</v>
      </c>
      <c r="AV175" s="13" t="s">
        <v>83</v>
      </c>
      <c r="AW175" s="13" t="s">
        <v>30</v>
      </c>
      <c r="AX175" s="13" t="s">
        <v>81</v>
      </c>
      <c r="AY175" s="185" t="s">
        <v>121</v>
      </c>
    </row>
    <row r="176" s="2" customFormat="1" ht="24.15" customHeight="1">
      <c r="A176" s="36"/>
      <c r="B176" s="169"/>
      <c r="C176" s="170" t="s">
        <v>228</v>
      </c>
      <c r="D176" s="170" t="s">
        <v>123</v>
      </c>
      <c r="E176" s="171" t="s">
        <v>488</v>
      </c>
      <c r="F176" s="172" t="s">
        <v>489</v>
      </c>
      <c r="G176" s="173" t="s">
        <v>205</v>
      </c>
      <c r="H176" s="174">
        <v>2</v>
      </c>
      <c r="I176" s="175"/>
      <c r="J176" s="176">
        <f>ROUND(I176*H176,2)</f>
        <v>0</v>
      </c>
      <c r="K176" s="172" t="s">
        <v>127</v>
      </c>
      <c r="L176" s="37"/>
      <c r="M176" s="177" t="s">
        <v>1</v>
      </c>
      <c r="N176" s="178" t="s">
        <v>38</v>
      </c>
      <c r="O176" s="75"/>
      <c r="P176" s="179">
        <f>O176*H176</f>
        <v>0</v>
      </c>
      <c r="Q176" s="179">
        <v>0.087417999999999996</v>
      </c>
      <c r="R176" s="179">
        <f>Q176*H176</f>
        <v>0.17483599999999999</v>
      </c>
      <c r="S176" s="179">
        <v>0</v>
      </c>
      <c r="T176" s="180">
        <f>S176*H176</f>
        <v>0</v>
      </c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R176" s="181" t="s">
        <v>128</v>
      </c>
      <c r="AT176" s="181" t="s">
        <v>123</v>
      </c>
      <c r="AU176" s="181" t="s">
        <v>83</v>
      </c>
      <c r="AY176" s="17" t="s">
        <v>121</v>
      </c>
      <c r="BE176" s="182">
        <f>IF(N176="základní",J176,0)</f>
        <v>0</v>
      </c>
      <c r="BF176" s="182">
        <f>IF(N176="snížená",J176,0)</f>
        <v>0</v>
      </c>
      <c r="BG176" s="182">
        <f>IF(N176="zákl. přenesená",J176,0)</f>
        <v>0</v>
      </c>
      <c r="BH176" s="182">
        <f>IF(N176="sníž. přenesená",J176,0)</f>
        <v>0</v>
      </c>
      <c r="BI176" s="182">
        <f>IF(N176="nulová",J176,0)</f>
        <v>0</v>
      </c>
      <c r="BJ176" s="17" t="s">
        <v>81</v>
      </c>
      <c r="BK176" s="182">
        <f>ROUND(I176*H176,2)</f>
        <v>0</v>
      </c>
      <c r="BL176" s="17" t="s">
        <v>128</v>
      </c>
      <c r="BM176" s="181" t="s">
        <v>490</v>
      </c>
    </row>
    <row r="177" s="13" customFormat="1">
      <c r="A177" s="13"/>
      <c r="B177" s="183"/>
      <c r="C177" s="13"/>
      <c r="D177" s="184" t="s">
        <v>130</v>
      </c>
      <c r="E177" s="185" t="s">
        <v>1</v>
      </c>
      <c r="F177" s="186" t="s">
        <v>83</v>
      </c>
      <c r="G177" s="13"/>
      <c r="H177" s="187">
        <v>2</v>
      </c>
      <c r="I177" s="188"/>
      <c r="J177" s="13"/>
      <c r="K177" s="13"/>
      <c r="L177" s="183"/>
      <c r="M177" s="189"/>
      <c r="N177" s="190"/>
      <c r="O177" s="190"/>
      <c r="P177" s="190"/>
      <c r="Q177" s="190"/>
      <c r="R177" s="190"/>
      <c r="S177" s="190"/>
      <c r="T177" s="191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185" t="s">
        <v>130</v>
      </c>
      <c r="AU177" s="185" t="s">
        <v>83</v>
      </c>
      <c r="AV177" s="13" t="s">
        <v>83</v>
      </c>
      <c r="AW177" s="13" t="s">
        <v>30</v>
      </c>
      <c r="AX177" s="13" t="s">
        <v>81</v>
      </c>
      <c r="AY177" s="185" t="s">
        <v>121</v>
      </c>
    </row>
    <row r="178" s="2" customFormat="1" ht="24.15" customHeight="1">
      <c r="A178" s="36"/>
      <c r="B178" s="169"/>
      <c r="C178" s="192" t="s">
        <v>232</v>
      </c>
      <c r="D178" s="192" t="s">
        <v>199</v>
      </c>
      <c r="E178" s="193" t="s">
        <v>491</v>
      </c>
      <c r="F178" s="194" t="s">
        <v>492</v>
      </c>
      <c r="G178" s="195" t="s">
        <v>205</v>
      </c>
      <c r="H178" s="196">
        <v>1</v>
      </c>
      <c r="I178" s="197"/>
      <c r="J178" s="198">
        <f>ROUND(I178*H178,2)</f>
        <v>0</v>
      </c>
      <c r="K178" s="194" t="s">
        <v>127</v>
      </c>
      <c r="L178" s="199"/>
      <c r="M178" s="200" t="s">
        <v>1</v>
      </c>
      <c r="N178" s="201" t="s">
        <v>38</v>
      </c>
      <c r="O178" s="75"/>
      <c r="P178" s="179">
        <f>O178*H178</f>
        <v>0</v>
      </c>
      <c r="Q178" s="179">
        <v>0.068000000000000005</v>
      </c>
      <c r="R178" s="179">
        <f>Q178*H178</f>
        <v>0.068000000000000005</v>
      </c>
      <c r="S178" s="179">
        <v>0</v>
      </c>
      <c r="T178" s="180">
        <f>S178*H178</f>
        <v>0</v>
      </c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R178" s="181" t="s">
        <v>159</v>
      </c>
      <c r="AT178" s="181" t="s">
        <v>199</v>
      </c>
      <c r="AU178" s="181" t="s">
        <v>83</v>
      </c>
      <c r="AY178" s="17" t="s">
        <v>121</v>
      </c>
      <c r="BE178" s="182">
        <f>IF(N178="základní",J178,0)</f>
        <v>0</v>
      </c>
      <c r="BF178" s="182">
        <f>IF(N178="snížená",J178,0)</f>
        <v>0</v>
      </c>
      <c r="BG178" s="182">
        <f>IF(N178="zákl. přenesená",J178,0)</f>
        <v>0</v>
      </c>
      <c r="BH178" s="182">
        <f>IF(N178="sníž. přenesená",J178,0)</f>
        <v>0</v>
      </c>
      <c r="BI178" s="182">
        <f>IF(N178="nulová",J178,0)</f>
        <v>0</v>
      </c>
      <c r="BJ178" s="17" t="s">
        <v>81</v>
      </c>
      <c r="BK178" s="182">
        <f>ROUND(I178*H178,2)</f>
        <v>0</v>
      </c>
      <c r="BL178" s="17" t="s">
        <v>128</v>
      </c>
      <c r="BM178" s="181" t="s">
        <v>493</v>
      </c>
    </row>
    <row r="179" s="13" customFormat="1">
      <c r="A179" s="13"/>
      <c r="B179" s="183"/>
      <c r="C179" s="13"/>
      <c r="D179" s="184" t="s">
        <v>130</v>
      </c>
      <c r="E179" s="185" t="s">
        <v>1</v>
      </c>
      <c r="F179" s="186" t="s">
        <v>81</v>
      </c>
      <c r="G179" s="13"/>
      <c r="H179" s="187">
        <v>1</v>
      </c>
      <c r="I179" s="188"/>
      <c r="J179" s="13"/>
      <c r="K179" s="13"/>
      <c r="L179" s="183"/>
      <c r="M179" s="189"/>
      <c r="N179" s="190"/>
      <c r="O179" s="190"/>
      <c r="P179" s="190"/>
      <c r="Q179" s="190"/>
      <c r="R179" s="190"/>
      <c r="S179" s="190"/>
      <c r="T179" s="191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185" t="s">
        <v>130</v>
      </c>
      <c r="AU179" s="185" t="s">
        <v>83</v>
      </c>
      <c r="AV179" s="13" t="s">
        <v>83</v>
      </c>
      <c r="AW179" s="13" t="s">
        <v>30</v>
      </c>
      <c r="AX179" s="13" t="s">
        <v>81</v>
      </c>
      <c r="AY179" s="185" t="s">
        <v>121</v>
      </c>
    </row>
    <row r="180" s="2" customFormat="1" ht="24.15" customHeight="1">
      <c r="A180" s="36"/>
      <c r="B180" s="169"/>
      <c r="C180" s="192" t="s">
        <v>236</v>
      </c>
      <c r="D180" s="192" t="s">
        <v>199</v>
      </c>
      <c r="E180" s="193" t="s">
        <v>494</v>
      </c>
      <c r="F180" s="194" t="s">
        <v>495</v>
      </c>
      <c r="G180" s="195" t="s">
        <v>205</v>
      </c>
      <c r="H180" s="196">
        <v>1</v>
      </c>
      <c r="I180" s="197"/>
      <c r="J180" s="198">
        <f>ROUND(I180*H180,2)</f>
        <v>0</v>
      </c>
      <c r="K180" s="194" t="s">
        <v>127</v>
      </c>
      <c r="L180" s="199"/>
      <c r="M180" s="200" t="s">
        <v>1</v>
      </c>
      <c r="N180" s="201" t="s">
        <v>38</v>
      </c>
      <c r="O180" s="75"/>
      <c r="P180" s="179">
        <f>O180*H180</f>
        <v>0</v>
      </c>
      <c r="Q180" s="179">
        <v>0.040000000000000001</v>
      </c>
      <c r="R180" s="179">
        <f>Q180*H180</f>
        <v>0.040000000000000001</v>
      </c>
      <c r="S180" s="179">
        <v>0</v>
      </c>
      <c r="T180" s="180">
        <f>S180*H180</f>
        <v>0</v>
      </c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R180" s="181" t="s">
        <v>159</v>
      </c>
      <c r="AT180" s="181" t="s">
        <v>199</v>
      </c>
      <c r="AU180" s="181" t="s">
        <v>83</v>
      </c>
      <c r="AY180" s="17" t="s">
        <v>121</v>
      </c>
      <c r="BE180" s="182">
        <f>IF(N180="základní",J180,0)</f>
        <v>0</v>
      </c>
      <c r="BF180" s="182">
        <f>IF(N180="snížená",J180,0)</f>
        <v>0</v>
      </c>
      <c r="BG180" s="182">
        <f>IF(N180="zákl. přenesená",J180,0)</f>
        <v>0</v>
      </c>
      <c r="BH180" s="182">
        <f>IF(N180="sníž. přenesená",J180,0)</f>
        <v>0</v>
      </c>
      <c r="BI180" s="182">
        <f>IF(N180="nulová",J180,0)</f>
        <v>0</v>
      </c>
      <c r="BJ180" s="17" t="s">
        <v>81</v>
      </c>
      <c r="BK180" s="182">
        <f>ROUND(I180*H180,2)</f>
        <v>0</v>
      </c>
      <c r="BL180" s="17" t="s">
        <v>128</v>
      </c>
      <c r="BM180" s="181" t="s">
        <v>496</v>
      </c>
    </row>
    <row r="181" s="13" customFormat="1">
      <c r="A181" s="13"/>
      <c r="B181" s="183"/>
      <c r="C181" s="13"/>
      <c r="D181" s="184" t="s">
        <v>130</v>
      </c>
      <c r="E181" s="185" t="s">
        <v>1</v>
      </c>
      <c r="F181" s="186" t="s">
        <v>81</v>
      </c>
      <c r="G181" s="13"/>
      <c r="H181" s="187">
        <v>1</v>
      </c>
      <c r="I181" s="188"/>
      <c r="J181" s="13"/>
      <c r="K181" s="13"/>
      <c r="L181" s="183"/>
      <c r="M181" s="189"/>
      <c r="N181" s="190"/>
      <c r="O181" s="190"/>
      <c r="P181" s="190"/>
      <c r="Q181" s="190"/>
      <c r="R181" s="190"/>
      <c r="S181" s="190"/>
      <c r="T181" s="191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185" t="s">
        <v>130</v>
      </c>
      <c r="AU181" s="185" t="s">
        <v>83</v>
      </c>
      <c r="AV181" s="13" t="s">
        <v>83</v>
      </c>
      <c r="AW181" s="13" t="s">
        <v>30</v>
      </c>
      <c r="AX181" s="13" t="s">
        <v>81</v>
      </c>
      <c r="AY181" s="185" t="s">
        <v>121</v>
      </c>
    </row>
    <row r="182" s="2" customFormat="1" ht="33" customHeight="1">
      <c r="A182" s="36"/>
      <c r="B182" s="169"/>
      <c r="C182" s="170" t="s">
        <v>242</v>
      </c>
      <c r="D182" s="170" t="s">
        <v>123</v>
      </c>
      <c r="E182" s="171" t="s">
        <v>497</v>
      </c>
      <c r="F182" s="172" t="s">
        <v>498</v>
      </c>
      <c r="G182" s="173" t="s">
        <v>180</v>
      </c>
      <c r="H182" s="174">
        <v>0.22500000000000001</v>
      </c>
      <c r="I182" s="175"/>
      <c r="J182" s="176">
        <f>ROUND(I182*H182,2)</f>
        <v>0</v>
      </c>
      <c r="K182" s="172" t="s">
        <v>127</v>
      </c>
      <c r="L182" s="37"/>
      <c r="M182" s="177" t="s">
        <v>1</v>
      </c>
      <c r="N182" s="178" t="s">
        <v>38</v>
      </c>
      <c r="O182" s="75"/>
      <c r="P182" s="179">
        <f>O182*H182</f>
        <v>0</v>
      </c>
      <c r="Q182" s="179">
        <v>0</v>
      </c>
      <c r="R182" s="179">
        <f>Q182*H182</f>
        <v>0</v>
      </c>
      <c r="S182" s="179">
        <v>0</v>
      </c>
      <c r="T182" s="180">
        <f>S182*H182</f>
        <v>0</v>
      </c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R182" s="181" t="s">
        <v>128</v>
      </c>
      <c r="AT182" s="181" t="s">
        <v>123</v>
      </c>
      <c r="AU182" s="181" t="s">
        <v>83</v>
      </c>
      <c r="AY182" s="17" t="s">
        <v>121</v>
      </c>
      <c r="BE182" s="182">
        <f>IF(N182="základní",J182,0)</f>
        <v>0</v>
      </c>
      <c r="BF182" s="182">
        <f>IF(N182="snížená",J182,0)</f>
        <v>0</v>
      </c>
      <c r="BG182" s="182">
        <f>IF(N182="zákl. přenesená",J182,0)</f>
        <v>0</v>
      </c>
      <c r="BH182" s="182">
        <f>IF(N182="sníž. přenesená",J182,0)</f>
        <v>0</v>
      </c>
      <c r="BI182" s="182">
        <f>IF(N182="nulová",J182,0)</f>
        <v>0</v>
      </c>
      <c r="BJ182" s="17" t="s">
        <v>81</v>
      </c>
      <c r="BK182" s="182">
        <f>ROUND(I182*H182,2)</f>
        <v>0</v>
      </c>
      <c r="BL182" s="17" t="s">
        <v>128</v>
      </c>
      <c r="BM182" s="181" t="s">
        <v>499</v>
      </c>
    </row>
    <row r="183" s="13" customFormat="1">
      <c r="A183" s="13"/>
      <c r="B183" s="183"/>
      <c r="C183" s="13"/>
      <c r="D183" s="184" t="s">
        <v>130</v>
      </c>
      <c r="E183" s="185" t="s">
        <v>1</v>
      </c>
      <c r="F183" s="186" t="s">
        <v>485</v>
      </c>
      <c r="G183" s="13"/>
      <c r="H183" s="187">
        <v>0.22500000000000001</v>
      </c>
      <c r="I183" s="188"/>
      <c r="J183" s="13"/>
      <c r="K183" s="13"/>
      <c r="L183" s="183"/>
      <c r="M183" s="189"/>
      <c r="N183" s="190"/>
      <c r="O183" s="190"/>
      <c r="P183" s="190"/>
      <c r="Q183" s="190"/>
      <c r="R183" s="190"/>
      <c r="S183" s="190"/>
      <c r="T183" s="191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185" t="s">
        <v>130</v>
      </c>
      <c r="AU183" s="185" t="s">
        <v>83</v>
      </c>
      <c r="AV183" s="13" t="s">
        <v>83</v>
      </c>
      <c r="AW183" s="13" t="s">
        <v>30</v>
      </c>
      <c r="AX183" s="13" t="s">
        <v>81</v>
      </c>
      <c r="AY183" s="185" t="s">
        <v>121</v>
      </c>
    </row>
    <row r="184" s="12" customFormat="1" ht="22.8" customHeight="1">
      <c r="A184" s="12"/>
      <c r="B184" s="156"/>
      <c r="C184" s="12"/>
      <c r="D184" s="157" t="s">
        <v>72</v>
      </c>
      <c r="E184" s="167" t="s">
        <v>144</v>
      </c>
      <c r="F184" s="167" t="s">
        <v>272</v>
      </c>
      <c r="G184" s="12"/>
      <c r="H184" s="12"/>
      <c r="I184" s="159"/>
      <c r="J184" s="168">
        <f>BK184</f>
        <v>0</v>
      </c>
      <c r="K184" s="12"/>
      <c r="L184" s="156"/>
      <c r="M184" s="161"/>
      <c r="N184" s="162"/>
      <c r="O184" s="162"/>
      <c r="P184" s="163">
        <f>SUM(P185:P190)</f>
        <v>0</v>
      </c>
      <c r="Q184" s="162"/>
      <c r="R184" s="163">
        <f>SUM(R185:R190)</f>
        <v>3.0401000000000002</v>
      </c>
      <c r="S184" s="162"/>
      <c r="T184" s="164">
        <f>SUM(T185:T190)</f>
        <v>0</v>
      </c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R184" s="157" t="s">
        <v>81</v>
      </c>
      <c r="AT184" s="165" t="s">
        <v>72</v>
      </c>
      <c r="AU184" s="165" t="s">
        <v>81</v>
      </c>
      <c r="AY184" s="157" t="s">
        <v>121</v>
      </c>
      <c r="BK184" s="166">
        <f>SUM(BK185:BK190)</f>
        <v>0</v>
      </c>
    </row>
    <row r="185" s="2" customFormat="1" ht="24.15" customHeight="1">
      <c r="A185" s="36"/>
      <c r="B185" s="169"/>
      <c r="C185" s="170" t="s">
        <v>246</v>
      </c>
      <c r="D185" s="170" t="s">
        <v>123</v>
      </c>
      <c r="E185" s="171" t="s">
        <v>274</v>
      </c>
      <c r="F185" s="172" t="s">
        <v>275</v>
      </c>
      <c r="G185" s="173" t="s">
        <v>126</v>
      </c>
      <c r="H185" s="174">
        <v>14</v>
      </c>
      <c r="I185" s="175"/>
      <c r="J185" s="176">
        <f>ROUND(I185*H185,2)</f>
        <v>0</v>
      </c>
      <c r="K185" s="172" t="s">
        <v>127</v>
      </c>
      <c r="L185" s="37"/>
      <c r="M185" s="177" t="s">
        <v>1</v>
      </c>
      <c r="N185" s="178" t="s">
        <v>38</v>
      </c>
      <c r="O185" s="75"/>
      <c r="P185" s="179">
        <f>O185*H185</f>
        <v>0</v>
      </c>
      <c r="Q185" s="179">
        <v>0</v>
      </c>
      <c r="R185" s="179">
        <f>Q185*H185</f>
        <v>0</v>
      </c>
      <c r="S185" s="179">
        <v>0</v>
      </c>
      <c r="T185" s="180">
        <f>S185*H185</f>
        <v>0</v>
      </c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R185" s="181" t="s">
        <v>128</v>
      </c>
      <c r="AT185" s="181" t="s">
        <v>123</v>
      </c>
      <c r="AU185" s="181" t="s">
        <v>83</v>
      </c>
      <c r="AY185" s="17" t="s">
        <v>121</v>
      </c>
      <c r="BE185" s="182">
        <f>IF(N185="základní",J185,0)</f>
        <v>0</v>
      </c>
      <c r="BF185" s="182">
        <f>IF(N185="snížená",J185,0)</f>
        <v>0</v>
      </c>
      <c r="BG185" s="182">
        <f>IF(N185="zákl. přenesená",J185,0)</f>
        <v>0</v>
      </c>
      <c r="BH185" s="182">
        <f>IF(N185="sníž. přenesená",J185,0)</f>
        <v>0</v>
      </c>
      <c r="BI185" s="182">
        <f>IF(N185="nulová",J185,0)</f>
        <v>0</v>
      </c>
      <c r="BJ185" s="17" t="s">
        <v>81</v>
      </c>
      <c r="BK185" s="182">
        <f>ROUND(I185*H185,2)</f>
        <v>0</v>
      </c>
      <c r="BL185" s="17" t="s">
        <v>128</v>
      </c>
      <c r="BM185" s="181" t="s">
        <v>500</v>
      </c>
    </row>
    <row r="186" s="13" customFormat="1">
      <c r="A186" s="13"/>
      <c r="B186" s="183"/>
      <c r="C186" s="13"/>
      <c r="D186" s="184" t="s">
        <v>130</v>
      </c>
      <c r="E186" s="185" t="s">
        <v>1</v>
      </c>
      <c r="F186" s="186" t="s">
        <v>188</v>
      </c>
      <c r="G186" s="13"/>
      <c r="H186" s="187">
        <v>14</v>
      </c>
      <c r="I186" s="188"/>
      <c r="J186" s="13"/>
      <c r="K186" s="13"/>
      <c r="L186" s="183"/>
      <c r="M186" s="189"/>
      <c r="N186" s="190"/>
      <c r="O186" s="190"/>
      <c r="P186" s="190"/>
      <c r="Q186" s="190"/>
      <c r="R186" s="190"/>
      <c r="S186" s="190"/>
      <c r="T186" s="191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185" t="s">
        <v>130</v>
      </c>
      <c r="AU186" s="185" t="s">
        <v>83</v>
      </c>
      <c r="AV186" s="13" t="s">
        <v>83</v>
      </c>
      <c r="AW186" s="13" t="s">
        <v>30</v>
      </c>
      <c r="AX186" s="13" t="s">
        <v>81</v>
      </c>
      <c r="AY186" s="185" t="s">
        <v>121</v>
      </c>
    </row>
    <row r="187" s="2" customFormat="1" ht="33" customHeight="1">
      <c r="A187" s="36"/>
      <c r="B187" s="169"/>
      <c r="C187" s="170" t="s">
        <v>251</v>
      </c>
      <c r="D187" s="170" t="s">
        <v>123</v>
      </c>
      <c r="E187" s="171" t="s">
        <v>287</v>
      </c>
      <c r="F187" s="172" t="s">
        <v>288</v>
      </c>
      <c r="G187" s="173" t="s">
        <v>126</v>
      </c>
      <c r="H187" s="174">
        <v>14</v>
      </c>
      <c r="I187" s="175"/>
      <c r="J187" s="176">
        <f>ROUND(I187*H187,2)</f>
        <v>0</v>
      </c>
      <c r="K187" s="172" t="s">
        <v>127</v>
      </c>
      <c r="L187" s="37"/>
      <c r="M187" s="177" t="s">
        <v>1</v>
      </c>
      <c r="N187" s="178" t="s">
        <v>38</v>
      </c>
      <c r="O187" s="75"/>
      <c r="P187" s="179">
        <f>O187*H187</f>
        <v>0</v>
      </c>
      <c r="Q187" s="179">
        <v>0.10100000000000001</v>
      </c>
      <c r="R187" s="179">
        <f>Q187*H187</f>
        <v>1.4140000000000002</v>
      </c>
      <c r="S187" s="179">
        <v>0</v>
      </c>
      <c r="T187" s="180">
        <f>S187*H187</f>
        <v>0</v>
      </c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R187" s="181" t="s">
        <v>128</v>
      </c>
      <c r="AT187" s="181" t="s">
        <v>123</v>
      </c>
      <c r="AU187" s="181" t="s">
        <v>83</v>
      </c>
      <c r="AY187" s="17" t="s">
        <v>121</v>
      </c>
      <c r="BE187" s="182">
        <f>IF(N187="základní",J187,0)</f>
        <v>0</v>
      </c>
      <c r="BF187" s="182">
        <f>IF(N187="snížená",J187,0)</f>
        <v>0</v>
      </c>
      <c r="BG187" s="182">
        <f>IF(N187="zákl. přenesená",J187,0)</f>
        <v>0</v>
      </c>
      <c r="BH187" s="182">
        <f>IF(N187="sníž. přenesená",J187,0)</f>
        <v>0</v>
      </c>
      <c r="BI187" s="182">
        <f>IF(N187="nulová",J187,0)</f>
        <v>0</v>
      </c>
      <c r="BJ187" s="17" t="s">
        <v>81</v>
      </c>
      <c r="BK187" s="182">
        <f>ROUND(I187*H187,2)</f>
        <v>0</v>
      </c>
      <c r="BL187" s="17" t="s">
        <v>128</v>
      </c>
      <c r="BM187" s="181" t="s">
        <v>501</v>
      </c>
    </row>
    <row r="188" s="13" customFormat="1">
      <c r="A188" s="13"/>
      <c r="B188" s="183"/>
      <c r="C188" s="13"/>
      <c r="D188" s="184" t="s">
        <v>130</v>
      </c>
      <c r="E188" s="185" t="s">
        <v>1</v>
      </c>
      <c r="F188" s="186" t="s">
        <v>188</v>
      </c>
      <c r="G188" s="13"/>
      <c r="H188" s="187">
        <v>14</v>
      </c>
      <c r="I188" s="188"/>
      <c r="J188" s="13"/>
      <c r="K188" s="13"/>
      <c r="L188" s="183"/>
      <c r="M188" s="189"/>
      <c r="N188" s="190"/>
      <c r="O188" s="190"/>
      <c r="P188" s="190"/>
      <c r="Q188" s="190"/>
      <c r="R188" s="190"/>
      <c r="S188" s="190"/>
      <c r="T188" s="191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185" t="s">
        <v>130</v>
      </c>
      <c r="AU188" s="185" t="s">
        <v>83</v>
      </c>
      <c r="AV188" s="13" t="s">
        <v>83</v>
      </c>
      <c r="AW188" s="13" t="s">
        <v>30</v>
      </c>
      <c r="AX188" s="13" t="s">
        <v>81</v>
      </c>
      <c r="AY188" s="185" t="s">
        <v>121</v>
      </c>
    </row>
    <row r="189" s="2" customFormat="1" ht="24.15" customHeight="1">
      <c r="A189" s="36"/>
      <c r="B189" s="169"/>
      <c r="C189" s="192" t="s">
        <v>256</v>
      </c>
      <c r="D189" s="192" t="s">
        <v>199</v>
      </c>
      <c r="E189" s="193" t="s">
        <v>292</v>
      </c>
      <c r="F189" s="194" t="s">
        <v>293</v>
      </c>
      <c r="G189" s="195" t="s">
        <v>126</v>
      </c>
      <c r="H189" s="196">
        <v>14.140000000000001</v>
      </c>
      <c r="I189" s="197"/>
      <c r="J189" s="198">
        <f>ROUND(I189*H189,2)</f>
        <v>0</v>
      </c>
      <c r="K189" s="194" t="s">
        <v>127</v>
      </c>
      <c r="L189" s="199"/>
      <c r="M189" s="200" t="s">
        <v>1</v>
      </c>
      <c r="N189" s="201" t="s">
        <v>38</v>
      </c>
      <c r="O189" s="75"/>
      <c r="P189" s="179">
        <f>O189*H189</f>
        <v>0</v>
      </c>
      <c r="Q189" s="179">
        <v>0.11500000000000001</v>
      </c>
      <c r="R189" s="179">
        <f>Q189*H189</f>
        <v>1.6261000000000001</v>
      </c>
      <c r="S189" s="179">
        <v>0</v>
      </c>
      <c r="T189" s="180">
        <f>S189*H189</f>
        <v>0</v>
      </c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R189" s="181" t="s">
        <v>159</v>
      </c>
      <c r="AT189" s="181" t="s">
        <v>199</v>
      </c>
      <c r="AU189" s="181" t="s">
        <v>83</v>
      </c>
      <c r="AY189" s="17" t="s">
        <v>121</v>
      </c>
      <c r="BE189" s="182">
        <f>IF(N189="základní",J189,0)</f>
        <v>0</v>
      </c>
      <c r="BF189" s="182">
        <f>IF(N189="snížená",J189,0)</f>
        <v>0</v>
      </c>
      <c r="BG189" s="182">
        <f>IF(N189="zákl. přenesená",J189,0)</f>
        <v>0</v>
      </c>
      <c r="BH189" s="182">
        <f>IF(N189="sníž. přenesená",J189,0)</f>
        <v>0</v>
      </c>
      <c r="BI189" s="182">
        <f>IF(N189="nulová",J189,0)</f>
        <v>0</v>
      </c>
      <c r="BJ189" s="17" t="s">
        <v>81</v>
      </c>
      <c r="BK189" s="182">
        <f>ROUND(I189*H189,2)</f>
        <v>0</v>
      </c>
      <c r="BL189" s="17" t="s">
        <v>128</v>
      </c>
      <c r="BM189" s="181" t="s">
        <v>502</v>
      </c>
    </row>
    <row r="190" s="13" customFormat="1">
      <c r="A190" s="13"/>
      <c r="B190" s="183"/>
      <c r="C190" s="13"/>
      <c r="D190" s="184" t="s">
        <v>130</v>
      </c>
      <c r="E190" s="185" t="s">
        <v>1</v>
      </c>
      <c r="F190" s="186" t="s">
        <v>503</v>
      </c>
      <c r="G190" s="13"/>
      <c r="H190" s="187">
        <v>14.140000000000001</v>
      </c>
      <c r="I190" s="188"/>
      <c r="J190" s="13"/>
      <c r="K190" s="13"/>
      <c r="L190" s="183"/>
      <c r="M190" s="189"/>
      <c r="N190" s="190"/>
      <c r="O190" s="190"/>
      <c r="P190" s="190"/>
      <c r="Q190" s="190"/>
      <c r="R190" s="190"/>
      <c r="S190" s="190"/>
      <c r="T190" s="191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185" t="s">
        <v>130</v>
      </c>
      <c r="AU190" s="185" t="s">
        <v>83</v>
      </c>
      <c r="AV190" s="13" t="s">
        <v>83</v>
      </c>
      <c r="AW190" s="13" t="s">
        <v>30</v>
      </c>
      <c r="AX190" s="13" t="s">
        <v>81</v>
      </c>
      <c r="AY190" s="185" t="s">
        <v>121</v>
      </c>
    </row>
    <row r="191" s="12" customFormat="1" ht="22.8" customHeight="1">
      <c r="A191" s="12"/>
      <c r="B191" s="156"/>
      <c r="C191" s="12"/>
      <c r="D191" s="157" t="s">
        <v>72</v>
      </c>
      <c r="E191" s="167" t="s">
        <v>159</v>
      </c>
      <c r="F191" s="167" t="s">
        <v>297</v>
      </c>
      <c r="G191" s="12"/>
      <c r="H191" s="12"/>
      <c r="I191" s="159"/>
      <c r="J191" s="168">
        <f>BK191</f>
        <v>0</v>
      </c>
      <c r="K191" s="12"/>
      <c r="L191" s="156"/>
      <c r="M191" s="161"/>
      <c r="N191" s="162"/>
      <c r="O191" s="162"/>
      <c r="P191" s="163">
        <f>SUM(P192:P226)</f>
        <v>0</v>
      </c>
      <c r="Q191" s="162"/>
      <c r="R191" s="163">
        <f>SUM(R192:R226)</f>
        <v>5.7177377659999999</v>
      </c>
      <c r="S191" s="162"/>
      <c r="T191" s="164">
        <f>SUM(T192:T226)</f>
        <v>12.234999999999999</v>
      </c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R191" s="157" t="s">
        <v>81</v>
      </c>
      <c r="AT191" s="165" t="s">
        <v>72</v>
      </c>
      <c r="AU191" s="165" t="s">
        <v>81</v>
      </c>
      <c r="AY191" s="157" t="s">
        <v>121</v>
      </c>
      <c r="BK191" s="166">
        <f>SUM(BK192:BK226)</f>
        <v>0</v>
      </c>
    </row>
    <row r="192" s="2" customFormat="1" ht="24.15" customHeight="1">
      <c r="A192" s="36"/>
      <c r="B192" s="169"/>
      <c r="C192" s="170" t="s">
        <v>261</v>
      </c>
      <c r="D192" s="170" t="s">
        <v>123</v>
      </c>
      <c r="E192" s="171" t="s">
        <v>504</v>
      </c>
      <c r="F192" s="172" t="s">
        <v>505</v>
      </c>
      <c r="G192" s="173" t="s">
        <v>152</v>
      </c>
      <c r="H192" s="174">
        <v>39</v>
      </c>
      <c r="I192" s="175"/>
      <c r="J192" s="176">
        <f>ROUND(I192*H192,2)</f>
        <v>0</v>
      </c>
      <c r="K192" s="172" t="s">
        <v>127</v>
      </c>
      <c r="L192" s="37"/>
      <c r="M192" s="177" t="s">
        <v>1</v>
      </c>
      <c r="N192" s="178" t="s">
        <v>38</v>
      </c>
      <c r="O192" s="75"/>
      <c r="P192" s="179">
        <f>O192*H192</f>
        <v>0</v>
      </c>
      <c r="Q192" s="179">
        <v>0</v>
      </c>
      <c r="R192" s="179">
        <f>Q192*H192</f>
        <v>0</v>
      </c>
      <c r="S192" s="179">
        <v>0.065000000000000002</v>
      </c>
      <c r="T192" s="180">
        <f>S192*H192</f>
        <v>2.5350000000000001</v>
      </c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R192" s="181" t="s">
        <v>128</v>
      </c>
      <c r="AT192" s="181" t="s">
        <v>123</v>
      </c>
      <c r="AU192" s="181" t="s">
        <v>83</v>
      </c>
      <c r="AY192" s="17" t="s">
        <v>121</v>
      </c>
      <c r="BE192" s="182">
        <f>IF(N192="základní",J192,0)</f>
        <v>0</v>
      </c>
      <c r="BF192" s="182">
        <f>IF(N192="snížená",J192,0)</f>
        <v>0</v>
      </c>
      <c r="BG192" s="182">
        <f>IF(N192="zákl. přenesená",J192,0)</f>
        <v>0</v>
      </c>
      <c r="BH192" s="182">
        <f>IF(N192="sníž. přenesená",J192,0)</f>
        <v>0</v>
      </c>
      <c r="BI192" s="182">
        <f>IF(N192="nulová",J192,0)</f>
        <v>0</v>
      </c>
      <c r="BJ192" s="17" t="s">
        <v>81</v>
      </c>
      <c r="BK192" s="182">
        <f>ROUND(I192*H192,2)</f>
        <v>0</v>
      </c>
      <c r="BL192" s="17" t="s">
        <v>128</v>
      </c>
      <c r="BM192" s="181" t="s">
        <v>506</v>
      </c>
    </row>
    <row r="193" s="13" customFormat="1">
      <c r="A193" s="13"/>
      <c r="B193" s="183"/>
      <c r="C193" s="13"/>
      <c r="D193" s="184" t="s">
        <v>130</v>
      </c>
      <c r="E193" s="185" t="s">
        <v>1</v>
      </c>
      <c r="F193" s="186" t="s">
        <v>306</v>
      </c>
      <c r="G193" s="13"/>
      <c r="H193" s="187">
        <v>39</v>
      </c>
      <c r="I193" s="188"/>
      <c r="J193" s="13"/>
      <c r="K193" s="13"/>
      <c r="L193" s="183"/>
      <c r="M193" s="189"/>
      <c r="N193" s="190"/>
      <c r="O193" s="190"/>
      <c r="P193" s="190"/>
      <c r="Q193" s="190"/>
      <c r="R193" s="190"/>
      <c r="S193" s="190"/>
      <c r="T193" s="191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185" t="s">
        <v>130</v>
      </c>
      <c r="AU193" s="185" t="s">
        <v>83</v>
      </c>
      <c r="AV193" s="13" t="s">
        <v>83</v>
      </c>
      <c r="AW193" s="13" t="s">
        <v>30</v>
      </c>
      <c r="AX193" s="13" t="s">
        <v>81</v>
      </c>
      <c r="AY193" s="185" t="s">
        <v>121</v>
      </c>
    </row>
    <row r="194" s="2" customFormat="1" ht="24.15" customHeight="1">
      <c r="A194" s="36"/>
      <c r="B194" s="169"/>
      <c r="C194" s="170" t="s">
        <v>267</v>
      </c>
      <c r="D194" s="170" t="s">
        <v>123</v>
      </c>
      <c r="E194" s="171" t="s">
        <v>507</v>
      </c>
      <c r="F194" s="172" t="s">
        <v>508</v>
      </c>
      <c r="G194" s="173" t="s">
        <v>152</v>
      </c>
      <c r="H194" s="174">
        <v>7</v>
      </c>
      <c r="I194" s="175"/>
      <c r="J194" s="176">
        <f>ROUND(I194*H194,2)</f>
        <v>0</v>
      </c>
      <c r="K194" s="172" t="s">
        <v>127</v>
      </c>
      <c r="L194" s="37"/>
      <c r="M194" s="177" t="s">
        <v>1</v>
      </c>
      <c r="N194" s="178" t="s">
        <v>38</v>
      </c>
      <c r="O194" s="75"/>
      <c r="P194" s="179">
        <f>O194*H194</f>
        <v>0</v>
      </c>
      <c r="Q194" s="179">
        <v>1.2999999999999999E-05</v>
      </c>
      <c r="R194" s="179">
        <f>Q194*H194</f>
        <v>9.0999999999999989E-05</v>
      </c>
      <c r="S194" s="179">
        <v>0</v>
      </c>
      <c r="T194" s="180">
        <f>S194*H194</f>
        <v>0</v>
      </c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R194" s="181" t="s">
        <v>128</v>
      </c>
      <c r="AT194" s="181" t="s">
        <v>123</v>
      </c>
      <c r="AU194" s="181" t="s">
        <v>83</v>
      </c>
      <c r="AY194" s="17" t="s">
        <v>121</v>
      </c>
      <c r="BE194" s="182">
        <f>IF(N194="základní",J194,0)</f>
        <v>0</v>
      </c>
      <c r="BF194" s="182">
        <f>IF(N194="snížená",J194,0)</f>
        <v>0</v>
      </c>
      <c r="BG194" s="182">
        <f>IF(N194="zákl. přenesená",J194,0)</f>
        <v>0</v>
      </c>
      <c r="BH194" s="182">
        <f>IF(N194="sníž. přenesená",J194,0)</f>
        <v>0</v>
      </c>
      <c r="BI194" s="182">
        <f>IF(N194="nulová",J194,0)</f>
        <v>0</v>
      </c>
      <c r="BJ194" s="17" t="s">
        <v>81</v>
      </c>
      <c r="BK194" s="182">
        <f>ROUND(I194*H194,2)</f>
        <v>0</v>
      </c>
      <c r="BL194" s="17" t="s">
        <v>128</v>
      </c>
      <c r="BM194" s="181" t="s">
        <v>509</v>
      </c>
    </row>
    <row r="195" s="13" customFormat="1">
      <c r="A195" s="13"/>
      <c r="B195" s="183"/>
      <c r="C195" s="13"/>
      <c r="D195" s="184" t="s">
        <v>130</v>
      </c>
      <c r="E195" s="185" t="s">
        <v>1</v>
      </c>
      <c r="F195" s="186" t="s">
        <v>154</v>
      </c>
      <c r="G195" s="13"/>
      <c r="H195" s="187">
        <v>7</v>
      </c>
      <c r="I195" s="188"/>
      <c r="J195" s="13"/>
      <c r="K195" s="13"/>
      <c r="L195" s="183"/>
      <c r="M195" s="189"/>
      <c r="N195" s="190"/>
      <c r="O195" s="190"/>
      <c r="P195" s="190"/>
      <c r="Q195" s="190"/>
      <c r="R195" s="190"/>
      <c r="S195" s="190"/>
      <c r="T195" s="191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185" t="s">
        <v>130</v>
      </c>
      <c r="AU195" s="185" t="s">
        <v>83</v>
      </c>
      <c r="AV195" s="13" t="s">
        <v>83</v>
      </c>
      <c r="AW195" s="13" t="s">
        <v>30</v>
      </c>
      <c r="AX195" s="13" t="s">
        <v>81</v>
      </c>
      <c r="AY195" s="185" t="s">
        <v>121</v>
      </c>
    </row>
    <row r="196" s="2" customFormat="1" ht="24.15" customHeight="1">
      <c r="A196" s="36"/>
      <c r="B196" s="169"/>
      <c r="C196" s="192" t="s">
        <v>273</v>
      </c>
      <c r="D196" s="192" t="s">
        <v>199</v>
      </c>
      <c r="E196" s="193" t="s">
        <v>510</v>
      </c>
      <c r="F196" s="194" t="s">
        <v>511</v>
      </c>
      <c r="G196" s="195" t="s">
        <v>152</v>
      </c>
      <c r="H196" s="196">
        <v>7.21</v>
      </c>
      <c r="I196" s="197"/>
      <c r="J196" s="198">
        <f>ROUND(I196*H196,2)</f>
        <v>0</v>
      </c>
      <c r="K196" s="194" t="s">
        <v>127</v>
      </c>
      <c r="L196" s="199"/>
      <c r="M196" s="200" t="s">
        <v>1</v>
      </c>
      <c r="N196" s="201" t="s">
        <v>38</v>
      </c>
      <c r="O196" s="75"/>
      <c r="P196" s="179">
        <f>O196*H196</f>
        <v>0</v>
      </c>
      <c r="Q196" s="179">
        <v>0.0042599999999999999</v>
      </c>
      <c r="R196" s="179">
        <f>Q196*H196</f>
        <v>0.030714599999999998</v>
      </c>
      <c r="S196" s="179">
        <v>0</v>
      </c>
      <c r="T196" s="180">
        <f>S196*H196</f>
        <v>0</v>
      </c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R196" s="181" t="s">
        <v>159</v>
      </c>
      <c r="AT196" s="181" t="s">
        <v>199</v>
      </c>
      <c r="AU196" s="181" t="s">
        <v>83</v>
      </c>
      <c r="AY196" s="17" t="s">
        <v>121</v>
      </c>
      <c r="BE196" s="182">
        <f>IF(N196="základní",J196,0)</f>
        <v>0</v>
      </c>
      <c r="BF196" s="182">
        <f>IF(N196="snížená",J196,0)</f>
        <v>0</v>
      </c>
      <c r="BG196" s="182">
        <f>IF(N196="zákl. přenesená",J196,0)</f>
        <v>0</v>
      </c>
      <c r="BH196" s="182">
        <f>IF(N196="sníž. přenesená",J196,0)</f>
        <v>0</v>
      </c>
      <c r="BI196" s="182">
        <f>IF(N196="nulová",J196,0)</f>
        <v>0</v>
      </c>
      <c r="BJ196" s="17" t="s">
        <v>81</v>
      </c>
      <c r="BK196" s="182">
        <f>ROUND(I196*H196,2)</f>
        <v>0</v>
      </c>
      <c r="BL196" s="17" t="s">
        <v>128</v>
      </c>
      <c r="BM196" s="181" t="s">
        <v>512</v>
      </c>
    </row>
    <row r="197" s="13" customFormat="1">
      <c r="A197" s="13"/>
      <c r="B197" s="183"/>
      <c r="C197" s="13"/>
      <c r="D197" s="184" t="s">
        <v>130</v>
      </c>
      <c r="E197" s="185" t="s">
        <v>1</v>
      </c>
      <c r="F197" s="186" t="s">
        <v>154</v>
      </c>
      <c r="G197" s="13"/>
      <c r="H197" s="187">
        <v>7</v>
      </c>
      <c r="I197" s="188"/>
      <c r="J197" s="13"/>
      <c r="K197" s="13"/>
      <c r="L197" s="183"/>
      <c r="M197" s="189"/>
      <c r="N197" s="190"/>
      <c r="O197" s="190"/>
      <c r="P197" s="190"/>
      <c r="Q197" s="190"/>
      <c r="R197" s="190"/>
      <c r="S197" s="190"/>
      <c r="T197" s="191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185" t="s">
        <v>130</v>
      </c>
      <c r="AU197" s="185" t="s">
        <v>83</v>
      </c>
      <c r="AV197" s="13" t="s">
        <v>83</v>
      </c>
      <c r="AW197" s="13" t="s">
        <v>30</v>
      </c>
      <c r="AX197" s="13" t="s">
        <v>81</v>
      </c>
      <c r="AY197" s="185" t="s">
        <v>121</v>
      </c>
    </row>
    <row r="198" s="13" customFormat="1">
      <c r="A198" s="13"/>
      <c r="B198" s="183"/>
      <c r="C198" s="13"/>
      <c r="D198" s="184" t="s">
        <v>130</v>
      </c>
      <c r="E198" s="13"/>
      <c r="F198" s="186" t="s">
        <v>513</v>
      </c>
      <c r="G198" s="13"/>
      <c r="H198" s="187">
        <v>7.21</v>
      </c>
      <c r="I198" s="188"/>
      <c r="J198" s="13"/>
      <c r="K198" s="13"/>
      <c r="L198" s="183"/>
      <c r="M198" s="189"/>
      <c r="N198" s="190"/>
      <c r="O198" s="190"/>
      <c r="P198" s="190"/>
      <c r="Q198" s="190"/>
      <c r="R198" s="190"/>
      <c r="S198" s="190"/>
      <c r="T198" s="191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185" t="s">
        <v>130</v>
      </c>
      <c r="AU198" s="185" t="s">
        <v>83</v>
      </c>
      <c r="AV198" s="13" t="s">
        <v>83</v>
      </c>
      <c r="AW198" s="13" t="s">
        <v>3</v>
      </c>
      <c r="AX198" s="13" t="s">
        <v>81</v>
      </c>
      <c r="AY198" s="185" t="s">
        <v>121</v>
      </c>
    </row>
    <row r="199" s="2" customFormat="1" ht="24.15" customHeight="1">
      <c r="A199" s="36"/>
      <c r="B199" s="169"/>
      <c r="C199" s="170" t="s">
        <v>278</v>
      </c>
      <c r="D199" s="170" t="s">
        <v>123</v>
      </c>
      <c r="E199" s="171" t="s">
        <v>514</v>
      </c>
      <c r="F199" s="172" t="s">
        <v>515</v>
      </c>
      <c r="G199" s="173" t="s">
        <v>180</v>
      </c>
      <c r="H199" s="174">
        <v>15.5</v>
      </c>
      <c r="I199" s="175"/>
      <c r="J199" s="176">
        <f>ROUND(I199*H199,2)</f>
        <v>0</v>
      </c>
      <c r="K199" s="172" t="s">
        <v>127</v>
      </c>
      <c r="L199" s="37"/>
      <c r="M199" s="177" t="s">
        <v>1</v>
      </c>
      <c r="N199" s="178" t="s">
        <v>38</v>
      </c>
      <c r="O199" s="75"/>
      <c r="P199" s="179">
        <f>O199*H199</f>
        <v>0</v>
      </c>
      <c r="Q199" s="179">
        <v>0</v>
      </c>
      <c r="R199" s="179">
        <f>Q199*H199</f>
        <v>0</v>
      </c>
      <c r="S199" s="179">
        <v>0.59999999999999998</v>
      </c>
      <c r="T199" s="180">
        <f>S199*H199</f>
        <v>9.2999999999999989</v>
      </c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R199" s="181" t="s">
        <v>128</v>
      </c>
      <c r="AT199" s="181" t="s">
        <v>123</v>
      </c>
      <c r="AU199" s="181" t="s">
        <v>83</v>
      </c>
      <c r="AY199" s="17" t="s">
        <v>121</v>
      </c>
      <c r="BE199" s="182">
        <f>IF(N199="základní",J199,0)</f>
        <v>0</v>
      </c>
      <c r="BF199" s="182">
        <f>IF(N199="snížená",J199,0)</f>
        <v>0</v>
      </c>
      <c r="BG199" s="182">
        <f>IF(N199="zákl. přenesená",J199,0)</f>
        <v>0</v>
      </c>
      <c r="BH199" s="182">
        <f>IF(N199="sníž. přenesená",J199,0)</f>
        <v>0</v>
      </c>
      <c r="BI199" s="182">
        <f>IF(N199="nulová",J199,0)</f>
        <v>0</v>
      </c>
      <c r="BJ199" s="17" t="s">
        <v>81</v>
      </c>
      <c r="BK199" s="182">
        <f>ROUND(I199*H199,2)</f>
        <v>0</v>
      </c>
      <c r="BL199" s="17" t="s">
        <v>128</v>
      </c>
      <c r="BM199" s="181" t="s">
        <v>516</v>
      </c>
    </row>
    <row r="200" s="13" customFormat="1">
      <c r="A200" s="13"/>
      <c r="B200" s="183"/>
      <c r="C200" s="13"/>
      <c r="D200" s="184" t="s">
        <v>130</v>
      </c>
      <c r="E200" s="185" t="s">
        <v>1</v>
      </c>
      <c r="F200" s="186" t="s">
        <v>517</v>
      </c>
      <c r="G200" s="13"/>
      <c r="H200" s="187">
        <v>4.2999999999999998</v>
      </c>
      <c r="I200" s="188"/>
      <c r="J200" s="13"/>
      <c r="K200" s="13"/>
      <c r="L200" s="183"/>
      <c r="M200" s="189"/>
      <c r="N200" s="190"/>
      <c r="O200" s="190"/>
      <c r="P200" s="190"/>
      <c r="Q200" s="190"/>
      <c r="R200" s="190"/>
      <c r="S200" s="190"/>
      <c r="T200" s="191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185" t="s">
        <v>130</v>
      </c>
      <c r="AU200" s="185" t="s">
        <v>83</v>
      </c>
      <c r="AV200" s="13" t="s">
        <v>83</v>
      </c>
      <c r="AW200" s="13" t="s">
        <v>30</v>
      </c>
      <c r="AX200" s="13" t="s">
        <v>73</v>
      </c>
      <c r="AY200" s="185" t="s">
        <v>121</v>
      </c>
    </row>
    <row r="201" s="13" customFormat="1">
      <c r="A201" s="13"/>
      <c r="B201" s="183"/>
      <c r="C201" s="13"/>
      <c r="D201" s="184" t="s">
        <v>130</v>
      </c>
      <c r="E201" s="185" t="s">
        <v>1</v>
      </c>
      <c r="F201" s="186" t="s">
        <v>518</v>
      </c>
      <c r="G201" s="13"/>
      <c r="H201" s="187">
        <v>11.199999999999999</v>
      </c>
      <c r="I201" s="188"/>
      <c r="J201" s="13"/>
      <c r="K201" s="13"/>
      <c r="L201" s="183"/>
      <c r="M201" s="189"/>
      <c r="N201" s="190"/>
      <c r="O201" s="190"/>
      <c r="P201" s="190"/>
      <c r="Q201" s="190"/>
      <c r="R201" s="190"/>
      <c r="S201" s="190"/>
      <c r="T201" s="191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185" t="s">
        <v>130</v>
      </c>
      <c r="AU201" s="185" t="s">
        <v>83</v>
      </c>
      <c r="AV201" s="13" t="s">
        <v>83</v>
      </c>
      <c r="AW201" s="13" t="s">
        <v>30</v>
      </c>
      <c r="AX201" s="13" t="s">
        <v>73</v>
      </c>
      <c r="AY201" s="185" t="s">
        <v>121</v>
      </c>
    </row>
    <row r="202" s="14" customFormat="1">
      <c r="A202" s="14"/>
      <c r="B202" s="207"/>
      <c r="C202" s="14"/>
      <c r="D202" s="184" t="s">
        <v>130</v>
      </c>
      <c r="E202" s="208" t="s">
        <v>1</v>
      </c>
      <c r="F202" s="209" t="s">
        <v>449</v>
      </c>
      <c r="G202" s="14"/>
      <c r="H202" s="210">
        <v>15.5</v>
      </c>
      <c r="I202" s="211"/>
      <c r="J202" s="14"/>
      <c r="K202" s="14"/>
      <c r="L202" s="207"/>
      <c r="M202" s="212"/>
      <c r="N202" s="213"/>
      <c r="O202" s="213"/>
      <c r="P202" s="213"/>
      <c r="Q202" s="213"/>
      <c r="R202" s="213"/>
      <c r="S202" s="213"/>
      <c r="T202" s="2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08" t="s">
        <v>130</v>
      </c>
      <c r="AU202" s="208" t="s">
        <v>83</v>
      </c>
      <c r="AV202" s="14" t="s">
        <v>128</v>
      </c>
      <c r="AW202" s="14" t="s">
        <v>30</v>
      </c>
      <c r="AX202" s="14" t="s">
        <v>81</v>
      </c>
      <c r="AY202" s="208" t="s">
        <v>121</v>
      </c>
    </row>
    <row r="203" s="2" customFormat="1" ht="24.15" customHeight="1">
      <c r="A203" s="36"/>
      <c r="B203" s="169"/>
      <c r="C203" s="170" t="s">
        <v>282</v>
      </c>
      <c r="D203" s="170" t="s">
        <v>123</v>
      </c>
      <c r="E203" s="171" t="s">
        <v>519</v>
      </c>
      <c r="F203" s="172" t="s">
        <v>520</v>
      </c>
      <c r="G203" s="173" t="s">
        <v>521</v>
      </c>
      <c r="H203" s="174">
        <v>1</v>
      </c>
      <c r="I203" s="175"/>
      <c r="J203" s="176">
        <f>ROUND(I203*H203,2)</f>
        <v>0</v>
      </c>
      <c r="K203" s="172" t="s">
        <v>127</v>
      </c>
      <c r="L203" s="37"/>
      <c r="M203" s="177" t="s">
        <v>1</v>
      </c>
      <c r="N203" s="178" t="s">
        <v>38</v>
      </c>
      <c r="O203" s="75"/>
      <c r="P203" s="179">
        <f>O203*H203</f>
        <v>0</v>
      </c>
      <c r="Q203" s="179">
        <v>0.0001782</v>
      </c>
      <c r="R203" s="179">
        <f>Q203*H203</f>
        <v>0.0001782</v>
      </c>
      <c r="S203" s="179">
        <v>0</v>
      </c>
      <c r="T203" s="180">
        <f>S203*H203</f>
        <v>0</v>
      </c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R203" s="181" t="s">
        <v>128</v>
      </c>
      <c r="AT203" s="181" t="s">
        <v>123</v>
      </c>
      <c r="AU203" s="181" t="s">
        <v>83</v>
      </c>
      <c r="AY203" s="17" t="s">
        <v>121</v>
      </c>
      <c r="BE203" s="182">
        <f>IF(N203="základní",J203,0)</f>
        <v>0</v>
      </c>
      <c r="BF203" s="182">
        <f>IF(N203="snížená",J203,0)</f>
        <v>0</v>
      </c>
      <c r="BG203" s="182">
        <f>IF(N203="zákl. přenesená",J203,0)</f>
        <v>0</v>
      </c>
      <c r="BH203" s="182">
        <f>IF(N203="sníž. přenesená",J203,0)</f>
        <v>0</v>
      </c>
      <c r="BI203" s="182">
        <f>IF(N203="nulová",J203,0)</f>
        <v>0</v>
      </c>
      <c r="BJ203" s="17" t="s">
        <v>81</v>
      </c>
      <c r="BK203" s="182">
        <f>ROUND(I203*H203,2)</f>
        <v>0</v>
      </c>
      <c r="BL203" s="17" t="s">
        <v>128</v>
      </c>
      <c r="BM203" s="181" t="s">
        <v>522</v>
      </c>
    </row>
    <row r="204" s="13" customFormat="1">
      <c r="A204" s="13"/>
      <c r="B204" s="183"/>
      <c r="C204" s="13"/>
      <c r="D204" s="184" t="s">
        <v>130</v>
      </c>
      <c r="E204" s="185" t="s">
        <v>1</v>
      </c>
      <c r="F204" s="186" t="s">
        <v>81</v>
      </c>
      <c r="G204" s="13"/>
      <c r="H204" s="187">
        <v>1</v>
      </c>
      <c r="I204" s="188"/>
      <c r="J204" s="13"/>
      <c r="K204" s="13"/>
      <c r="L204" s="183"/>
      <c r="M204" s="189"/>
      <c r="N204" s="190"/>
      <c r="O204" s="190"/>
      <c r="P204" s="190"/>
      <c r="Q204" s="190"/>
      <c r="R204" s="190"/>
      <c r="S204" s="190"/>
      <c r="T204" s="191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185" t="s">
        <v>130</v>
      </c>
      <c r="AU204" s="185" t="s">
        <v>83</v>
      </c>
      <c r="AV204" s="13" t="s">
        <v>83</v>
      </c>
      <c r="AW204" s="13" t="s">
        <v>30</v>
      </c>
      <c r="AX204" s="13" t="s">
        <v>81</v>
      </c>
      <c r="AY204" s="185" t="s">
        <v>121</v>
      </c>
    </row>
    <row r="205" s="2" customFormat="1" ht="24.15" customHeight="1">
      <c r="A205" s="36"/>
      <c r="B205" s="169"/>
      <c r="C205" s="170" t="s">
        <v>286</v>
      </c>
      <c r="D205" s="170" t="s">
        <v>123</v>
      </c>
      <c r="E205" s="171" t="s">
        <v>523</v>
      </c>
      <c r="F205" s="172" t="s">
        <v>524</v>
      </c>
      <c r="G205" s="173" t="s">
        <v>205</v>
      </c>
      <c r="H205" s="174">
        <v>1</v>
      </c>
      <c r="I205" s="175"/>
      <c r="J205" s="176">
        <f>ROUND(I205*H205,2)</f>
        <v>0</v>
      </c>
      <c r="K205" s="172" t="s">
        <v>127</v>
      </c>
      <c r="L205" s="37"/>
      <c r="M205" s="177" t="s">
        <v>1</v>
      </c>
      <c r="N205" s="178" t="s">
        <v>38</v>
      </c>
      <c r="O205" s="75"/>
      <c r="P205" s="179">
        <f>O205*H205</f>
        <v>0</v>
      </c>
      <c r="Q205" s="179">
        <v>1.926553966</v>
      </c>
      <c r="R205" s="179">
        <f>Q205*H205</f>
        <v>1.926553966</v>
      </c>
      <c r="S205" s="179">
        <v>0</v>
      </c>
      <c r="T205" s="180">
        <f>S205*H205</f>
        <v>0</v>
      </c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R205" s="181" t="s">
        <v>128</v>
      </c>
      <c r="AT205" s="181" t="s">
        <v>123</v>
      </c>
      <c r="AU205" s="181" t="s">
        <v>83</v>
      </c>
      <c r="AY205" s="17" t="s">
        <v>121</v>
      </c>
      <c r="BE205" s="182">
        <f>IF(N205="základní",J205,0)</f>
        <v>0</v>
      </c>
      <c r="BF205" s="182">
        <f>IF(N205="snížená",J205,0)</f>
        <v>0</v>
      </c>
      <c r="BG205" s="182">
        <f>IF(N205="zákl. přenesená",J205,0)</f>
        <v>0</v>
      </c>
      <c r="BH205" s="182">
        <f>IF(N205="sníž. přenesená",J205,0)</f>
        <v>0</v>
      </c>
      <c r="BI205" s="182">
        <f>IF(N205="nulová",J205,0)</f>
        <v>0</v>
      </c>
      <c r="BJ205" s="17" t="s">
        <v>81</v>
      </c>
      <c r="BK205" s="182">
        <f>ROUND(I205*H205,2)</f>
        <v>0</v>
      </c>
      <c r="BL205" s="17" t="s">
        <v>128</v>
      </c>
      <c r="BM205" s="181" t="s">
        <v>525</v>
      </c>
    </row>
    <row r="206" s="13" customFormat="1">
      <c r="A206" s="13"/>
      <c r="B206" s="183"/>
      <c r="C206" s="13"/>
      <c r="D206" s="184" t="s">
        <v>130</v>
      </c>
      <c r="E206" s="185" t="s">
        <v>1</v>
      </c>
      <c r="F206" s="186" t="s">
        <v>81</v>
      </c>
      <c r="G206" s="13"/>
      <c r="H206" s="187">
        <v>1</v>
      </c>
      <c r="I206" s="188"/>
      <c r="J206" s="13"/>
      <c r="K206" s="13"/>
      <c r="L206" s="183"/>
      <c r="M206" s="189"/>
      <c r="N206" s="190"/>
      <c r="O206" s="190"/>
      <c r="P206" s="190"/>
      <c r="Q206" s="190"/>
      <c r="R206" s="190"/>
      <c r="S206" s="190"/>
      <c r="T206" s="191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185" t="s">
        <v>130</v>
      </c>
      <c r="AU206" s="185" t="s">
        <v>83</v>
      </c>
      <c r="AV206" s="13" t="s">
        <v>83</v>
      </c>
      <c r="AW206" s="13" t="s">
        <v>30</v>
      </c>
      <c r="AX206" s="13" t="s">
        <v>81</v>
      </c>
      <c r="AY206" s="185" t="s">
        <v>121</v>
      </c>
    </row>
    <row r="207" s="2" customFormat="1" ht="24.15" customHeight="1">
      <c r="A207" s="36"/>
      <c r="B207" s="169"/>
      <c r="C207" s="192" t="s">
        <v>291</v>
      </c>
      <c r="D207" s="192" t="s">
        <v>199</v>
      </c>
      <c r="E207" s="193" t="s">
        <v>526</v>
      </c>
      <c r="F207" s="194" t="s">
        <v>527</v>
      </c>
      <c r="G207" s="195" t="s">
        <v>205</v>
      </c>
      <c r="H207" s="196">
        <v>1</v>
      </c>
      <c r="I207" s="197"/>
      <c r="J207" s="198">
        <f>ROUND(I207*H207,2)</f>
        <v>0</v>
      </c>
      <c r="K207" s="194" t="s">
        <v>127</v>
      </c>
      <c r="L207" s="199"/>
      <c r="M207" s="200" t="s">
        <v>1</v>
      </c>
      <c r="N207" s="201" t="s">
        <v>38</v>
      </c>
      <c r="O207" s="75"/>
      <c r="P207" s="179">
        <f>O207*H207</f>
        <v>0</v>
      </c>
      <c r="Q207" s="179">
        <v>1.363</v>
      </c>
      <c r="R207" s="179">
        <f>Q207*H207</f>
        <v>1.363</v>
      </c>
      <c r="S207" s="179">
        <v>0</v>
      </c>
      <c r="T207" s="180">
        <f>S207*H207</f>
        <v>0</v>
      </c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R207" s="181" t="s">
        <v>159</v>
      </c>
      <c r="AT207" s="181" t="s">
        <v>199</v>
      </c>
      <c r="AU207" s="181" t="s">
        <v>83</v>
      </c>
      <c r="AY207" s="17" t="s">
        <v>121</v>
      </c>
      <c r="BE207" s="182">
        <f>IF(N207="základní",J207,0)</f>
        <v>0</v>
      </c>
      <c r="BF207" s="182">
        <f>IF(N207="snížená",J207,0)</f>
        <v>0</v>
      </c>
      <c r="BG207" s="182">
        <f>IF(N207="zákl. přenesená",J207,0)</f>
        <v>0</v>
      </c>
      <c r="BH207" s="182">
        <f>IF(N207="sníž. přenesená",J207,0)</f>
        <v>0</v>
      </c>
      <c r="BI207" s="182">
        <f>IF(N207="nulová",J207,0)</f>
        <v>0</v>
      </c>
      <c r="BJ207" s="17" t="s">
        <v>81</v>
      </c>
      <c r="BK207" s="182">
        <f>ROUND(I207*H207,2)</f>
        <v>0</v>
      </c>
      <c r="BL207" s="17" t="s">
        <v>128</v>
      </c>
      <c r="BM207" s="181" t="s">
        <v>528</v>
      </c>
    </row>
    <row r="208" s="13" customFormat="1">
      <c r="A208" s="13"/>
      <c r="B208" s="183"/>
      <c r="C208" s="13"/>
      <c r="D208" s="184" t="s">
        <v>130</v>
      </c>
      <c r="E208" s="185" t="s">
        <v>1</v>
      </c>
      <c r="F208" s="186" t="s">
        <v>81</v>
      </c>
      <c r="G208" s="13"/>
      <c r="H208" s="187">
        <v>1</v>
      </c>
      <c r="I208" s="188"/>
      <c r="J208" s="13"/>
      <c r="K208" s="13"/>
      <c r="L208" s="183"/>
      <c r="M208" s="189"/>
      <c r="N208" s="190"/>
      <c r="O208" s="190"/>
      <c r="P208" s="190"/>
      <c r="Q208" s="190"/>
      <c r="R208" s="190"/>
      <c r="S208" s="190"/>
      <c r="T208" s="191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185" t="s">
        <v>130</v>
      </c>
      <c r="AU208" s="185" t="s">
        <v>83</v>
      </c>
      <c r="AV208" s="13" t="s">
        <v>83</v>
      </c>
      <c r="AW208" s="13" t="s">
        <v>30</v>
      </c>
      <c r="AX208" s="13" t="s">
        <v>81</v>
      </c>
      <c r="AY208" s="185" t="s">
        <v>121</v>
      </c>
    </row>
    <row r="209" s="2" customFormat="1" ht="24.15" customHeight="1">
      <c r="A209" s="36"/>
      <c r="B209" s="169"/>
      <c r="C209" s="192" t="s">
        <v>298</v>
      </c>
      <c r="D209" s="192" t="s">
        <v>199</v>
      </c>
      <c r="E209" s="193" t="s">
        <v>529</v>
      </c>
      <c r="F209" s="194" t="s">
        <v>530</v>
      </c>
      <c r="G209" s="195" t="s">
        <v>205</v>
      </c>
      <c r="H209" s="196">
        <v>3</v>
      </c>
      <c r="I209" s="197"/>
      <c r="J209" s="198">
        <f>ROUND(I209*H209,2)</f>
        <v>0</v>
      </c>
      <c r="K209" s="194" t="s">
        <v>127</v>
      </c>
      <c r="L209" s="199"/>
      <c r="M209" s="200" t="s">
        <v>1</v>
      </c>
      <c r="N209" s="201" t="s">
        <v>38</v>
      </c>
      <c r="O209" s="75"/>
      <c r="P209" s="179">
        <f>O209*H209</f>
        <v>0</v>
      </c>
      <c r="Q209" s="179">
        <v>0.002</v>
      </c>
      <c r="R209" s="179">
        <f>Q209*H209</f>
        <v>0.0060000000000000001</v>
      </c>
      <c r="S209" s="179">
        <v>0</v>
      </c>
      <c r="T209" s="180">
        <f>S209*H209</f>
        <v>0</v>
      </c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R209" s="181" t="s">
        <v>159</v>
      </c>
      <c r="AT209" s="181" t="s">
        <v>199</v>
      </c>
      <c r="AU209" s="181" t="s">
        <v>83</v>
      </c>
      <c r="AY209" s="17" t="s">
        <v>121</v>
      </c>
      <c r="BE209" s="182">
        <f>IF(N209="základní",J209,0)</f>
        <v>0</v>
      </c>
      <c r="BF209" s="182">
        <f>IF(N209="snížená",J209,0)</f>
        <v>0</v>
      </c>
      <c r="BG209" s="182">
        <f>IF(N209="zákl. přenesená",J209,0)</f>
        <v>0</v>
      </c>
      <c r="BH209" s="182">
        <f>IF(N209="sníž. přenesená",J209,0)</f>
        <v>0</v>
      </c>
      <c r="BI209" s="182">
        <f>IF(N209="nulová",J209,0)</f>
        <v>0</v>
      </c>
      <c r="BJ209" s="17" t="s">
        <v>81</v>
      </c>
      <c r="BK209" s="182">
        <f>ROUND(I209*H209,2)</f>
        <v>0</v>
      </c>
      <c r="BL209" s="17" t="s">
        <v>128</v>
      </c>
      <c r="BM209" s="181" t="s">
        <v>531</v>
      </c>
    </row>
    <row r="210" s="13" customFormat="1">
      <c r="A210" s="13"/>
      <c r="B210" s="183"/>
      <c r="C210" s="13"/>
      <c r="D210" s="184" t="s">
        <v>130</v>
      </c>
      <c r="E210" s="185" t="s">
        <v>1</v>
      </c>
      <c r="F210" s="186" t="s">
        <v>136</v>
      </c>
      <c r="G210" s="13"/>
      <c r="H210" s="187">
        <v>3</v>
      </c>
      <c r="I210" s="188"/>
      <c r="J210" s="13"/>
      <c r="K210" s="13"/>
      <c r="L210" s="183"/>
      <c r="M210" s="189"/>
      <c r="N210" s="190"/>
      <c r="O210" s="190"/>
      <c r="P210" s="190"/>
      <c r="Q210" s="190"/>
      <c r="R210" s="190"/>
      <c r="S210" s="190"/>
      <c r="T210" s="191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185" t="s">
        <v>130</v>
      </c>
      <c r="AU210" s="185" t="s">
        <v>83</v>
      </c>
      <c r="AV210" s="13" t="s">
        <v>83</v>
      </c>
      <c r="AW210" s="13" t="s">
        <v>30</v>
      </c>
      <c r="AX210" s="13" t="s">
        <v>81</v>
      </c>
      <c r="AY210" s="185" t="s">
        <v>121</v>
      </c>
    </row>
    <row r="211" s="2" customFormat="1" ht="21.75" customHeight="1">
      <c r="A211" s="36"/>
      <c r="B211" s="169"/>
      <c r="C211" s="192" t="s">
        <v>302</v>
      </c>
      <c r="D211" s="192" t="s">
        <v>199</v>
      </c>
      <c r="E211" s="193" t="s">
        <v>532</v>
      </c>
      <c r="F211" s="194" t="s">
        <v>533</v>
      </c>
      <c r="G211" s="195" t="s">
        <v>205</v>
      </c>
      <c r="H211" s="196">
        <v>1</v>
      </c>
      <c r="I211" s="197"/>
      <c r="J211" s="198">
        <f>ROUND(I211*H211,2)</f>
        <v>0</v>
      </c>
      <c r="K211" s="194" t="s">
        <v>127</v>
      </c>
      <c r="L211" s="199"/>
      <c r="M211" s="200" t="s">
        <v>1</v>
      </c>
      <c r="N211" s="201" t="s">
        <v>38</v>
      </c>
      <c r="O211" s="75"/>
      <c r="P211" s="179">
        <f>O211*H211</f>
        <v>0</v>
      </c>
      <c r="Q211" s="179">
        <v>0.50600000000000001</v>
      </c>
      <c r="R211" s="179">
        <f>Q211*H211</f>
        <v>0.50600000000000001</v>
      </c>
      <c r="S211" s="179">
        <v>0</v>
      </c>
      <c r="T211" s="180">
        <f>S211*H211</f>
        <v>0</v>
      </c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R211" s="181" t="s">
        <v>159</v>
      </c>
      <c r="AT211" s="181" t="s">
        <v>199</v>
      </c>
      <c r="AU211" s="181" t="s">
        <v>83</v>
      </c>
      <c r="AY211" s="17" t="s">
        <v>121</v>
      </c>
      <c r="BE211" s="182">
        <f>IF(N211="základní",J211,0)</f>
        <v>0</v>
      </c>
      <c r="BF211" s="182">
        <f>IF(N211="snížená",J211,0)</f>
        <v>0</v>
      </c>
      <c r="BG211" s="182">
        <f>IF(N211="zákl. přenesená",J211,0)</f>
        <v>0</v>
      </c>
      <c r="BH211" s="182">
        <f>IF(N211="sníž. přenesená",J211,0)</f>
        <v>0</v>
      </c>
      <c r="BI211" s="182">
        <f>IF(N211="nulová",J211,0)</f>
        <v>0</v>
      </c>
      <c r="BJ211" s="17" t="s">
        <v>81</v>
      </c>
      <c r="BK211" s="182">
        <f>ROUND(I211*H211,2)</f>
        <v>0</v>
      </c>
      <c r="BL211" s="17" t="s">
        <v>128</v>
      </c>
      <c r="BM211" s="181" t="s">
        <v>534</v>
      </c>
    </row>
    <row r="212" s="13" customFormat="1">
      <c r="A212" s="13"/>
      <c r="B212" s="183"/>
      <c r="C212" s="13"/>
      <c r="D212" s="184" t="s">
        <v>130</v>
      </c>
      <c r="E212" s="185" t="s">
        <v>1</v>
      </c>
      <c r="F212" s="186" t="s">
        <v>81</v>
      </c>
      <c r="G212" s="13"/>
      <c r="H212" s="187">
        <v>1</v>
      </c>
      <c r="I212" s="188"/>
      <c r="J212" s="13"/>
      <c r="K212" s="13"/>
      <c r="L212" s="183"/>
      <c r="M212" s="189"/>
      <c r="N212" s="190"/>
      <c r="O212" s="190"/>
      <c r="P212" s="190"/>
      <c r="Q212" s="190"/>
      <c r="R212" s="190"/>
      <c r="S212" s="190"/>
      <c r="T212" s="191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185" t="s">
        <v>130</v>
      </c>
      <c r="AU212" s="185" t="s">
        <v>83</v>
      </c>
      <c r="AV212" s="13" t="s">
        <v>83</v>
      </c>
      <c r="AW212" s="13" t="s">
        <v>30</v>
      </c>
      <c r="AX212" s="13" t="s">
        <v>81</v>
      </c>
      <c r="AY212" s="185" t="s">
        <v>121</v>
      </c>
    </row>
    <row r="213" s="2" customFormat="1" ht="21.75" customHeight="1">
      <c r="A213" s="36"/>
      <c r="B213" s="169"/>
      <c r="C213" s="192" t="s">
        <v>306</v>
      </c>
      <c r="D213" s="192" t="s">
        <v>199</v>
      </c>
      <c r="E213" s="193" t="s">
        <v>535</v>
      </c>
      <c r="F213" s="194" t="s">
        <v>536</v>
      </c>
      <c r="G213" s="195" t="s">
        <v>205</v>
      </c>
      <c r="H213" s="196">
        <v>1</v>
      </c>
      <c r="I213" s="197"/>
      <c r="J213" s="198">
        <f>ROUND(I213*H213,2)</f>
        <v>0</v>
      </c>
      <c r="K213" s="194" t="s">
        <v>127</v>
      </c>
      <c r="L213" s="199"/>
      <c r="M213" s="200" t="s">
        <v>1</v>
      </c>
      <c r="N213" s="201" t="s">
        <v>38</v>
      </c>
      <c r="O213" s="75"/>
      <c r="P213" s="179">
        <f>O213*H213</f>
        <v>0</v>
      </c>
      <c r="Q213" s="179">
        <v>1.0129999999999999</v>
      </c>
      <c r="R213" s="179">
        <f>Q213*H213</f>
        <v>1.0129999999999999</v>
      </c>
      <c r="S213" s="179">
        <v>0</v>
      </c>
      <c r="T213" s="180">
        <f>S213*H213</f>
        <v>0</v>
      </c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R213" s="181" t="s">
        <v>159</v>
      </c>
      <c r="AT213" s="181" t="s">
        <v>199</v>
      </c>
      <c r="AU213" s="181" t="s">
        <v>83</v>
      </c>
      <c r="AY213" s="17" t="s">
        <v>121</v>
      </c>
      <c r="BE213" s="182">
        <f>IF(N213="základní",J213,0)</f>
        <v>0</v>
      </c>
      <c r="BF213" s="182">
        <f>IF(N213="snížená",J213,0)</f>
        <v>0</v>
      </c>
      <c r="BG213" s="182">
        <f>IF(N213="zákl. přenesená",J213,0)</f>
        <v>0</v>
      </c>
      <c r="BH213" s="182">
        <f>IF(N213="sníž. přenesená",J213,0)</f>
        <v>0</v>
      </c>
      <c r="BI213" s="182">
        <f>IF(N213="nulová",J213,0)</f>
        <v>0</v>
      </c>
      <c r="BJ213" s="17" t="s">
        <v>81</v>
      </c>
      <c r="BK213" s="182">
        <f>ROUND(I213*H213,2)</f>
        <v>0</v>
      </c>
      <c r="BL213" s="17" t="s">
        <v>128</v>
      </c>
      <c r="BM213" s="181" t="s">
        <v>537</v>
      </c>
    </row>
    <row r="214" s="13" customFormat="1">
      <c r="A214" s="13"/>
      <c r="B214" s="183"/>
      <c r="C214" s="13"/>
      <c r="D214" s="184" t="s">
        <v>130</v>
      </c>
      <c r="E214" s="185" t="s">
        <v>1</v>
      </c>
      <c r="F214" s="186" t="s">
        <v>81</v>
      </c>
      <c r="G214" s="13"/>
      <c r="H214" s="187">
        <v>1</v>
      </c>
      <c r="I214" s="188"/>
      <c r="J214" s="13"/>
      <c r="K214" s="13"/>
      <c r="L214" s="183"/>
      <c r="M214" s="189"/>
      <c r="N214" s="190"/>
      <c r="O214" s="190"/>
      <c r="P214" s="190"/>
      <c r="Q214" s="190"/>
      <c r="R214" s="190"/>
      <c r="S214" s="190"/>
      <c r="T214" s="191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185" t="s">
        <v>130</v>
      </c>
      <c r="AU214" s="185" t="s">
        <v>83</v>
      </c>
      <c r="AV214" s="13" t="s">
        <v>83</v>
      </c>
      <c r="AW214" s="13" t="s">
        <v>30</v>
      </c>
      <c r="AX214" s="13" t="s">
        <v>81</v>
      </c>
      <c r="AY214" s="185" t="s">
        <v>121</v>
      </c>
    </row>
    <row r="215" s="2" customFormat="1" ht="24.15" customHeight="1">
      <c r="A215" s="36"/>
      <c r="B215" s="169"/>
      <c r="C215" s="192" t="s">
        <v>311</v>
      </c>
      <c r="D215" s="192" t="s">
        <v>199</v>
      </c>
      <c r="E215" s="193" t="s">
        <v>538</v>
      </c>
      <c r="F215" s="194" t="s">
        <v>539</v>
      </c>
      <c r="G215" s="195" t="s">
        <v>205</v>
      </c>
      <c r="H215" s="196">
        <v>1</v>
      </c>
      <c r="I215" s="197"/>
      <c r="J215" s="198">
        <f>ROUND(I215*H215,2)</f>
        <v>0</v>
      </c>
      <c r="K215" s="194" t="s">
        <v>127</v>
      </c>
      <c r="L215" s="199"/>
      <c r="M215" s="200" t="s">
        <v>1</v>
      </c>
      <c r="N215" s="201" t="s">
        <v>38</v>
      </c>
      <c r="O215" s="75"/>
      <c r="P215" s="179">
        <f>O215*H215</f>
        <v>0</v>
      </c>
      <c r="Q215" s="179">
        <v>0.58499999999999996</v>
      </c>
      <c r="R215" s="179">
        <f>Q215*H215</f>
        <v>0.58499999999999996</v>
      </c>
      <c r="S215" s="179">
        <v>0</v>
      </c>
      <c r="T215" s="180">
        <f>S215*H215</f>
        <v>0</v>
      </c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R215" s="181" t="s">
        <v>159</v>
      </c>
      <c r="AT215" s="181" t="s">
        <v>199</v>
      </c>
      <c r="AU215" s="181" t="s">
        <v>83</v>
      </c>
      <c r="AY215" s="17" t="s">
        <v>121</v>
      </c>
      <c r="BE215" s="182">
        <f>IF(N215="základní",J215,0)</f>
        <v>0</v>
      </c>
      <c r="BF215" s="182">
        <f>IF(N215="snížená",J215,0)</f>
        <v>0</v>
      </c>
      <c r="BG215" s="182">
        <f>IF(N215="zákl. přenesená",J215,0)</f>
        <v>0</v>
      </c>
      <c r="BH215" s="182">
        <f>IF(N215="sníž. přenesená",J215,0)</f>
        <v>0</v>
      </c>
      <c r="BI215" s="182">
        <f>IF(N215="nulová",J215,0)</f>
        <v>0</v>
      </c>
      <c r="BJ215" s="17" t="s">
        <v>81</v>
      </c>
      <c r="BK215" s="182">
        <f>ROUND(I215*H215,2)</f>
        <v>0</v>
      </c>
      <c r="BL215" s="17" t="s">
        <v>128</v>
      </c>
      <c r="BM215" s="181" t="s">
        <v>540</v>
      </c>
    </row>
    <row r="216" s="13" customFormat="1">
      <c r="A216" s="13"/>
      <c r="B216" s="183"/>
      <c r="C216" s="13"/>
      <c r="D216" s="184" t="s">
        <v>130</v>
      </c>
      <c r="E216" s="185" t="s">
        <v>1</v>
      </c>
      <c r="F216" s="186" t="s">
        <v>81</v>
      </c>
      <c r="G216" s="13"/>
      <c r="H216" s="187">
        <v>1</v>
      </c>
      <c r="I216" s="188"/>
      <c r="J216" s="13"/>
      <c r="K216" s="13"/>
      <c r="L216" s="183"/>
      <c r="M216" s="189"/>
      <c r="N216" s="190"/>
      <c r="O216" s="190"/>
      <c r="P216" s="190"/>
      <c r="Q216" s="190"/>
      <c r="R216" s="190"/>
      <c r="S216" s="190"/>
      <c r="T216" s="191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185" t="s">
        <v>130</v>
      </c>
      <c r="AU216" s="185" t="s">
        <v>83</v>
      </c>
      <c r="AV216" s="13" t="s">
        <v>83</v>
      </c>
      <c r="AW216" s="13" t="s">
        <v>30</v>
      </c>
      <c r="AX216" s="13" t="s">
        <v>81</v>
      </c>
      <c r="AY216" s="185" t="s">
        <v>121</v>
      </c>
    </row>
    <row r="217" s="2" customFormat="1" ht="16.5" customHeight="1">
      <c r="A217" s="36"/>
      <c r="B217" s="169"/>
      <c r="C217" s="192" t="s">
        <v>315</v>
      </c>
      <c r="D217" s="192" t="s">
        <v>199</v>
      </c>
      <c r="E217" s="193" t="s">
        <v>541</v>
      </c>
      <c r="F217" s="194" t="s">
        <v>542</v>
      </c>
      <c r="G217" s="195" t="s">
        <v>205</v>
      </c>
      <c r="H217" s="196">
        <v>2</v>
      </c>
      <c r="I217" s="197"/>
      <c r="J217" s="198">
        <f>ROUND(I217*H217,2)</f>
        <v>0</v>
      </c>
      <c r="K217" s="194" t="s">
        <v>127</v>
      </c>
      <c r="L217" s="199"/>
      <c r="M217" s="200" t="s">
        <v>1</v>
      </c>
      <c r="N217" s="201" t="s">
        <v>38</v>
      </c>
      <c r="O217" s="75"/>
      <c r="P217" s="179">
        <f>O217*H217</f>
        <v>0</v>
      </c>
      <c r="Q217" s="179">
        <v>0.00059999999999999995</v>
      </c>
      <c r="R217" s="179">
        <f>Q217*H217</f>
        <v>0.0011999999999999999</v>
      </c>
      <c r="S217" s="179">
        <v>0</v>
      </c>
      <c r="T217" s="180">
        <f>S217*H217</f>
        <v>0</v>
      </c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R217" s="181" t="s">
        <v>159</v>
      </c>
      <c r="AT217" s="181" t="s">
        <v>199</v>
      </c>
      <c r="AU217" s="181" t="s">
        <v>83</v>
      </c>
      <c r="AY217" s="17" t="s">
        <v>121</v>
      </c>
      <c r="BE217" s="182">
        <f>IF(N217="základní",J217,0)</f>
        <v>0</v>
      </c>
      <c r="BF217" s="182">
        <f>IF(N217="snížená",J217,0)</f>
        <v>0</v>
      </c>
      <c r="BG217" s="182">
        <f>IF(N217="zákl. přenesená",J217,0)</f>
        <v>0</v>
      </c>
      <c r="BH217" s="182">
        <f>IF(N217="sníž. přenesená",J217,0)</f>
        <v>0</v>
      </c>
      <c r="BI217" s="182">
        <f>IF(N217="nulová",J217,0)</f>
        <v>0</v>
      </c>
      <c r="BJ217" s="17" t="s">
        <v>81</v>
      </c>
      <c r="BK217" s="182">
        <f>ROUND(I217*H217,2)</f>
        <v>0</v>
      </c>
      <c r="BL217" s="17" t="s">
        <v>128</v>
      </c>
      <c r="BM217" s="181" t="s">
        <v>543</v>
      </c>
    </row>
    <row r="218" s="13" customFormat="1">
      <c r="A218" s="13"/>
      <c r="B218" s="183"/>
      <c r="C218" s="13"/>
      <c r="D218" s="184" t="s">
        <v>130</v>
      </c>
      <c r="E218" s="185" t="s">
        <v>1</v>
      </c>
      <c r="F218" s="186" t="s">
        <v>83</v>
      </c>
      <c r="G218" s="13"/>
      <c r="H218" s="187">
        <v>2</v>
      </c>
      <c r="I218" s="188"/>
      <c r="J218" s="13"/>
      <c r="K218" s="13"/>
      <c r="L218" s="183"/>
      <c r="M218" s="189"/>
      <c r="N218" s="190"/>
      <c r="O218" s="190"/>
      <c r="P218" s="190"/>
      <c r="Q218" s="190"/>
      <c r="R218" s="190"/>
      <c r="S218" s="190"/>
      <c r="T218" s="191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185" t="s">
        <v>130</v>
      </c>
      <c r="AU218" s="185" t="s">
        <v>83</v>
      </c>
      <c r="AV218" s="13" t="s">
        <v>83</v>
      </c>
      <c r="AW218" s="13" t="s">
        <v>30</v>
      </c>
      <c r="AX218" s="13" t="s">
        <v>81</v>
      </c>
      <c r="AY218" s="185" t="s">
        <v>121</v>
      </c>
    </row>
    <row r="219" s="2" customFormat="1" ht="24.15" customHeight="1">
      <c r="A219" s="36"/>
      <c r="B219" s="169"/>
      <c r="C219" s="170" t="s">
        <v>319</v>
      </c>
      <c r="D219" s="170" t="s">
        <v>123</v>
      </c>
      <c r="E219" s="171" t="s">
        <v>544</v>
      </c>
      <c r="F219" s="172" t="s">
        <v>545</v>
      </c>
      <c r="G219" s="173" t="s">
        <v>205</v>
      </c>
      <c r="H219" s="174">
        <v>4</v>
      </c>
      <c r="I219" s="175"/>
      <c r="J219" s="176">
        <f>ROUND(I219*H219,2)</f>
        <v>0</v>
      </c>
      <c r="K219" s="172" t="s">
        <v>127</v>
      </c>
      <c r="L219" s="37"/>
      <c r="M219" s="177" t="s">
        <v>1</v>
      </c>
      <c r="N219" s="178" t="s">
        <v>38</v>
      </c>
      <c r="O219" s="75"/>
      <c r="P219" s="179">
        <f>O219*H219</f>
        <v>0</v>
      </c>
      <c r="Q219" s="179">
        <v>0</v>
      </c>
      <c r="R219" s="179">
        <f>Q219*H219</f>
        <v>0</v>
      </c>
      <c r="S219" s="179">
        <v>0.10000000000000001</v>
      </c>
      <c r="T219" s="180">
        <f>S219*H219</f>
        <v>0.40000000000000002</v>
      </c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R219" s="181" t="s">
        <v>128</v>
      </c>
      <c r="AT219" s="181" t="s">
        <v>123</v>
      </c>
      <c r="AU219" s="181" t="s">
        <v>83</v>
      </c>
      <c r="AY219" s="17" t="s">
        <v>121</v>
      </c>
      <c r="BE219" s="182">
        <f>IF(N219="základní",J219,0)</f>
        <v>0</v>
      </c>
      <c r="BF219" s="182">
        <f>IF(N219="snížená",J219,0)</f>
        <v>0</v>
      </c>
      <c r="BG219" s="182">
        <f>IF(N219="zákl. přenesená",J219,0)</f>
        <v>0</v>
      </c>
      <c r="BH219" s="182">
        <f>IF(N219="sníž. přenesená",J219,0)</f>
        <v>0</v>
      </c>
      <c r="BI219" s="182">
        <f>IF(N219="nulová",J219,0)</f>
        <v>0</v>
      </c>
      <c r="BJ219" s="17" t="s">
        <v>81</v>
      </c>
      <c r="BK219" s="182">
        <f>ROUND(I219*H219,2)</f>
        <v>0</v>
      </c>
      <c r="BL219" s="17" t="s">
        <v>128</v>
      </c>
      <c r="BM219" s="181" t="s">
        <v>546</v>
      </c>
    </row>
    <row r="220" s="13" customFormat="1">
      <c r="A220" s="13"/>
      <c r="B220" s="183"/>
      <c r="C220" s="13"/>
      <c r="D220" s="184" t="s">
        <v>130</v>
      </c>
      <c r="E220" s="185" t="s">
        <v>1</v>
      </c>
      <c r="F220" s="186" t="s">
        <v>128</v>
      </c>
      <c r="G220" s="13"/>
      <c r="H220" s="187">
        <v>4</v>
      </c>
      <c r="I220" s="188"/>
      <c r="J220" s="13"/>
      <c r="K220" s="13"/>
      <c r="L220" s="183"/>
      <c r="M220" s="189"/>
      <c r="N220" s="190"/>
      <c r="O220" s="190"/>
      <c r="P220" s="190"/>
      <c r="Q220" s="190"/>
      <c r="R220" s="190"/>
      <c r="S220" s="190"/>
      <c r="T220" s="191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185" t="s">
        <v>130</v>
      </c>
      <c r="AU220" s="185" t="s">
        <v>83</v>
      </c>
      <c r="AV220" s="13" t="s">
        <v>83</v>
      </c>
      <c r="AW220" s="13" t="s">
        <v>30</v>
      </c>
      <c r="AX220" s="13" t="s">
        <v>81</v>
      </c>
      <c r="AY220" s="185" t="s">
        <v>121</v>
      </c>
    </row>
    <row r="221" s="2" customFormat="1" ht="37.8" customHeight="1">
      <c r="A221" s="36"/>
      <c r="B221" s="169"/>
      <c r="C221" s="170" t="s">
        <v>323</v>
      </c>
      <c r="D221" s="170" t="s">
        <v>123</v>
      </c>
      <c r="E221" s="171" t="s">
        <v>547</v>
      </c>
      <c r="F221" s="172" t="s">
        <v>548</v>
      </c>
      <c r="G221" s="173" t="s">
        <v>205</v>
      </c>
      <c r="H221" s="174">
        <v>1</v>
      </c>
      <c r="I221" s="175"/>
      <c r="J221" s="176">
        <f>ROUND(I221*H221,2)</f>
        <v>0</v>
      </c>
      <c r="K221" s="172" t="s">
        <v>127</v>
      </c>
      <c r="L221" s="37"/>
      <c r="M221" s="177" t="s">
        <v>1</v>
      </c>
      <c r="N221" s="178" t="s">
        <v>38</v>
      </c>
      <c r="O221" s="75"/>
      <c r="P221" s="179">
        <f>O221*H221</f>
        <v>0</v>
      </c>
      <c r="Q221" s="179">
        <v>0.089999999999999997</v>
      </c>
      <c r="R221" s="179">
        <f>Q221*H221</f>
        <v>0.089999999999999997</v>
      </c>
      <c r="S221" s="179">
        <v>0</v>
      </c>
      <c r="T221" s="180">
        <f>S221*H221</f>
        <v>0</v>
      </c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R221" s="181" t="s">
        <v>128</v>
      </c>
      <c r="AT221" s="181" t="s">
        <v>123</v>
      </c>
      <c r="AU221" s="181" t="s">
        <v>83</v>
      </c>
      <c r="AY221" s="17" t="s">
        <v>121</v>
      </c>
      <c r="BE221" s="182">
        <f>IF(N221="základní",J221,0)</f>
        <v>0</v>
      </c>
      <c r="BF221" s="182">
        <f>IF(N221="snížená",J221,0)</f>
        <v>0</v>
      </c>
      <c r="BG221" s="182">
        <f>IF(N221="zákl. přenesená",J221,0)</f>
        <v>0</v>
      </c>
      <c r="BH221" s="182">
        <f>IF(N221="sníž. přenesená",J221,0)</f>
        <v>0</v>
      </c>
      <c r="BI221" s="182">
        <f>IF(N221="nulová",J221,0)</f>
        <v>0</v>
      </c>
      <c r="BJ221" s="17" t="s">
        <v>81</v>
      </c>
      <c r="BK221" s="182">
        <f>ROUND(I221*H221,2)</f>
        <v>0</v>
      </c>
      <c r="BL221" s="17" t="s">
        <v>128</v>
      </c>
      <c r="BM221" s="181" t="s">
        <v>549</v>
      </c>
    </row>
    <row r="222" s="13" customFormat="1">
      <c r="A222" s="13"/>
      <c r="B222" s="183"/>
      <c r="C222" s="13"/>
      <c r="D222" s="184" t="s">
        <v>130</v>
      </c>
      <c r="E222" s="185" t="s">
        <v>1</v>
      </c>
      <c r="F222" s="186" t="s">
        <v>81</v>
      </c>
      <c r="G222" s="13"/>
      <c r="H222" s="187">
        <v>1</v>
      </c>
      <c r="I222" s="188"/>
      <c r="J222" s="13"/>
      <c r="K222" s="13"/>
      <c r="L222" s="183"/>
      <c r="M222" s="189"/>
      <c r="N222" s="190"/>
      <c r="O222" s="190"/>
      <c r="P222" s="190"/>
      <c r="Q222" s="190"/>
      <c r="R222" s="190"/>
      <c r="S222" s="190"/>
      <c r="T222" s="191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185" t="s">
        <v>130</v>
      </c>
      <c r="AU222" s="185" t="s">
        <v>83</v>
      </c>
      <c r="AV222" s="13" t="s">
        <v>83</v>
      </c>
      <c r="AW222" s="13" t="s">
        <v>30</v>
      </c>
      <c r="AX222" s="13" t="s">
        <v>81</v>
      </c>
      <c r="AY222" s="185" t="s">
        <v>121</v>
      </c>
    </row>
    <row r="223" s="2" customFormat="1" ht="24.15" customHeight="1">
      <c r="A223" s="36"/>
      <c r="B223" s="169"/>
      <c r="C223" s="192" t="s">
        <v>327</v>
      </c>
      <c r="D223" s="192" t="s">
        <v>199</v>
      </c>
      <c r="E223" s="193" t="s">
        <v>550</v>
      </c>
      <c r="F223" s="194" t="s">
        <v>551</v>
      </c>
      <c r="G223" s="195" t="s">
        <v>205</v>
      </c>
      <c r="H223" s="196">
        <v>1</v>
      </c>
      <c r="I223" s="197"/>
      <c r="J223" s="198">
        <f>ROUND(I223*H223,2)</f>
        <v>0</v>
      </c>
      <c r="K223" s="194" t="s">
        <v>127</v>
      </c>
      <c r="L223" s="199"/>
      <c r="M223" s="200" t="s">
        <v>1</v>
      </c>
      <c r="N223" s="201" t="s">
        <v>38</v>
      </c>
      <c r="O223" s="75"/>
      <c r="P223" s="179">
        <f>O223*H223</f>
        <v>0</v>
      </c>
      <c r="Q223" s="179">
        <v>0.19600000000000001</v>
      </c>
      <c r="R223" s="179">
        <f>Q223*H223</f>
        <v>0.19600000000000001</v>
      </c>
      <c r="S223" s="179">
        <v>0</v>
      </c>
      <c r="T223" s="180">
        <f>S223*H223</f>
        <v>0</v>
      </c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R223" s="181" t="s">
        <v>159</v>
      </c>
      <c r="AT223" s="181" t="s">
        <v>199</v>
      </c>
      <c r="AU223" s="181" t="s">
        <v>83</v>
      </c>
      <c r="AY223" s="17" t="s">
        <v>121</v>
      </c>
      <c r="BE223" s="182">
        <f>IF(N223="základní",J223,0)</f>
        <v>0</v>
      </c>
      <c r="BF223" s="182">
        <f>IF(N223="snížená",J223,0)</f>
        <v>0</v>
      </c>
      <c r="BG223" s="182">
        <f>IF(N223="zákl. přenesená",J223,0)</f>
        <v>0</v>
      </c>
      <c r="BH223" s="182">
        <f>IF(N223="sníž. přenesená",J223,0)</f>
        <v>0</v>
      </c>
      <c r="BI223" s="182">
        <f>IF(N223="nulová",J223,0)</f>
        <v>0</v>
      </c>
      <c r="BJ223" s="17" t="s">
        <v>81</v>
      </c>
      <c r="BK223" s="182">
        <f>ROUND(I223*H223,2)</f>
        <v>0</v>
      </c>
      <c r="BL223" s="17" t="s">
        <v>128</v>
      </c>
      <c r="BM223" s="181" t="s">
        <v>552</v>
      </c>
    </row>
    <row r="224" s="13" customFormat="1">
      <c r="A224" s="13"/>
      <c r="B224" s="183"/>
      <c r="C224" s="13"/>
      <c r="D224" s="184" t="s">
        <v>130</v>
      </c>
      <c r="E224" s="185" t="s">
        <v>1</v>
      </c>
      <c r="F224" s="186" t="s">
        <v>81</v>
      </c>
      <c r="G224" s="13"/>
      <c r="H224" s="187">
        <v>1</v>
      </c>
      <c r="I224" s="188"/>
      <c r="J224" s="13"/>
      <c r="K224" s="13"/>
      <c r="L224" s="183"/>
      <c r="M224" s="189"/>
      <c r="N224" s="190"/>
      <c r="O224" s="190"/>
      <c r="P224" s="190"/>
      <c r="Q224" s="190"/>
      <c r="R224" s="190"/>
      <c r="S224" s="190"/>
      <c r="T224" s="191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185" t="s">
        <v>130</v>
      </c>
      <c r="AU224" s="185" t="s">
        <v>83</v>
      </c>
      <c r="AV224" s="13" t="s">
        <v>83</v>
      </c>
      <c r="AW224" s="13" t="s">
        <v>30</v>
      </c>
      <c r="AX224" s="13" t="s">
        <v>81</v>
      </c>
      <c r="AY224" s="185" t="s">
        <v>121</v>
      </c>
    </row>
    <row r="225" s="2" customFormat="1" ht="24.15" customHeight="1">
      <c r="A225" s="36"/>
      <c r="B225" s="169"/>
      <c r="C225" s="170" t="s">
        <v>331</v>
      </c>
      <c r="D225" s="170" t="s">
        <v>123</v>
      </c>
      <c r="E225" s="171" t="s">
        <v>553</v>
      </c>
      <c r="F225" s="172" t="s">
        <v>554</v>
      </c>
      <c r="G225" s="173" t="s">
        <v>370</v>
      </c>
      <c r="H225" s="174">
        <v>1</v>
      </c>
      <c r="I225" s="175"/>
      <c r="J225" s="176">
        <f>ROUND(I225*H225,2)</f>
        <v>0</v>
      </c>
      <c r="K225" s="172" t="s">
        <v>1</v>
      </c>
      <c r="L225" s="37"/>
      <c r="M225" s="177" t="s">
        <v>1</v>
      </c>
      <c r="N225" s="178" t="s">
        <v>38</v>
      </c>
      <c r="O225" s="75"/>
      <c r="P225" s="179">
        <f>O225*H225</f>
        <v>0</v>
      </c>
      <c r="Q225" s="179">
        <v>0</v>
      </c>
      <c r="R225" s="179">
        <f>Q225*H225</f>
        <v>0</v>
      </c>
      <c r="S225" s="179">
        <v>0</v>
      </c>
      <c r="T225" s="180">
        <f>S225*H225</f>
        <v>0</v>
      </c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R225" s="181" t="s">
        <v>128</v>
      </c>
      <c r="AT225" s="181" t="s">
        <v>123</v>
      </c>
      <c r="AU225" s="181" t="s">
        <v>83</v>
      </c>
      <c r="AY225" s="17" t="s">
        <v>121</v>
      </c>
      <c r="BE225" s="182">
        <f>IF(N225="základní",J225,0)</f>
        <v>0</v>
      </c>
      <c r="BF225" s="182">
        <f>IF(N225="snížená",J225,0)</f>
        <v>0</v>
      </c>
      <c r="BG225" s="182">
        <f>IF(N225="zákl. přenesená",J225,0)</f>
        <v>0</v>
      </c>
      <c r="BH225" s="182">
        <f>IF(N225="sníž. přenesená",J225,0)</f>
        <v>0</v>
      </c>
      <c r="BI225" s="182">
        <f>IF(N225="nulová",J225,0)</f>
        <v>0</v>
      </c>
      <c r="BJ225" s="17" t="s">
        <v>81</v>
      </c>
      <c r="BK225" s="182">
        <f>ROUND(I225*H225,2)</f>
        <v>0</v>
      </c>
      <c r="BL225" s="17" t="s">
        <v>128</v>
      </c>
      <c r="BM225" s="181" t="s">
        <v>555</v>
      </c>
    </row>
    <row r="226" s="2" customFormat="1" ht="24.15" customHeight="1">
      <c r="A226" s="36"/>
      <c r="B226" s="169"/>
      <c r="C226" s="170" t="s">
        <v>335</v>
      </c>
      <c r="D226" s="170" t="s">
        <v>123</v>
      </c>
      <c r="E226" s="171" t="s">
        <v>556</v>
      </c>
      <c r="F226" s="172" t="s">
        <v>557</v>
      </c>
      <c r="G226" s="173" t="s">
        <v>370</v>
      </c>
      <c r="H226" s="174">
        <v>1</v>
      </c>
      <c r="I226" s="175"/>
      <c r="J226" s="176">
        <f>ROUND(I226*H226,2)</f>
        <v>0</v>
      </c>
      <c r="K226" s="172" t="s">
        <v>1</v>
      </c>
      <c r="L226" s="37"/>
      <c r="M226" s="177" t="s">
        <v>1</v>
      </c>
      <c r="N226" s="178" t="s">
        <v>38</v>
      </c>
      <c r="O226" s="75"/>
      <c r="P226" s="179">
        <f>O226*H226</f>
        <v>0</v>
      </c>
      <c r="Q226" s="179">
        <v>0</v>
      </c>
      <c r="R226" s="179">
        <f>Q226*H226</f>
        <v>0</v>
      </c>
      <c r="S226" s="179">
        <v>0</v>
      </c>
      <c r="T226" s="180">
        <f>S226*H226</f>
        <v>0</v>
      </c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R226" s="181" t="s">
        <v>128</v>
      </c>
      <c r="AT226" s="181" t="s">
        <v>123</v>
      </c>
      <c r="AU226" s="181" t="s">
        <v>83</v>
      </c>
      <c r="AY226" s="17" t="s">
        <v>121</v>
      </c>
      <c r="BE226" s="182">
        <f>IF(N226="základní",J226,0)</f>
        <v>0</v>
      </c>
      <c r="BF226" s="182">
        <f>IF(N226="snížená",J226,0)</f>
        <v>0</v>
      </c>
      <c r="BG226" s="182">
        <f>IF(N226="zákl. přenesená",J226,0)</f>
        <v>0</v>
      </c>
      <c r="BH226" s="182">
        <f>IF(N226="sníž. přenesená",J226,0)</f>
        <v>0</v>
      </c>
      <c r="BI226" s="182">
        <f>IF(N226="nulová",J226,0)</f>
        <v>0</v>
      </c>
      <c r="BJ226" s="17" t="s">
        <v>81</v>
      </c>
      <c r="BK226" s="182">
        <f>ROUND(I226*H226,2)</f>
        <v>0</v>
      </c>
      <c r="BL226" s="17" t="s">
        <v>128</v>
      </c>
      <c r="BM226" s="181" t="s">
        <v>558</v>
      </c>
    </row>
    <row r="227" s="12" customFormat="1" ht="22.8" customHeight="1">
      <c r="A227" s="12"/>
      <c r="B227" s="156"/>
      <c r="C227" s="12"/>
      <c r="D227" s="157" t="s">
        <v>72</v>
      </c>
      <c r="E227" s="167" t="s">
        <v>391</v>
      </c>
      <c r="F227" s="167" t="s">
        <v>392</v>
      </c>
      <c r="G227" s="12"/>
      <c r="H227" s="12"/>
      <c r="I227" s="159"/>
      <c r="J227" s="168">
        <f>BK227</f>
        <v>0</v>
      </c>
      <c r="K227" s="12"/>
      <c r="L227" s="156"/>
      <c r="M227" s="161"/>
      <c r="N227" s="162"/>
      <c r="O227" s="162"/>
      <c r="P227" s="163">
        <f>SUM(P228:P241)</f>
        <v>0</v>
      </c>
      <c r="Q227" s="162"/>
      <c r="R227" s="163">
        <f>SUM(R228:R241)</f>
        <v>0</v>
      </c>
      <c r="S227" s="162"/>
      <c r="T227" s="164">
        <f>SUM(T228:T241)</f>
        <v>0</v>
      </c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R227" s="157" t="s">
        <v>81</v>
      </c>
      <c r="AT227" s="165" t="s">
        <v>72</v>
      </c>
      <c r="AU227" s="165" t="s">
        <v>81</v>
      </c>
      <c r="AY227" s="157" t="s">
        <v>121</v>
      </c>
      <c r="BK227" s="166">
        <f>SUM(BK228:BK241)</f>
        <v>0</v>
      </c>
    </row>
    <row r="228" s="2" customFormat="1" ht="21.75" customHeight="1">
      <c r="A228" s="36"/>
      <c r="B228" s="169"/>
      <c r="C228" s="170" t="s">
        <v>339</v>
      </c>
      <c r="D228" s="170" t="s">
        <v>123</v>
      </c>
      <c r="E228" s="171" t="s">
        <v>394</v>
      </c>
      <c r="F228" s="172" t="s">
        <v>395</v>
      </c>
      <c r="G228" s="173" t="s">
        <v>239</v>
      </c>
      <c r="H228" s="174">
        <v>4.0599999999999996</v>
      </c>
      <c r="I228" s="175"/>
      <c r="J228" s="176">
        <f>ROUND(I228*H228,2)</f>
        <v>0</v>
      </c>
      <c r="K228" s="172" t="s">
        <v>127</v>
      </c>
      <c r="L228" s="37"/>
      <c r="M228" s="177" t="s">
        <v>1</v>
      </c>
      <c r="N228" s="178" t="s">
        <v>38</v>
      </c>
      <c r="O228" s="75"/>
      <c r="P228" s="179">
        <f>O228*H228</f>
        <v>0</v>
      </c>
      <c r="Q228" s="179">
        <v>0</v>
      </c>
      <c r="R228" s="179">
        <f>Q228*H228</f>
        <v>0</v>
      </c>
      <c r="S228" s="179">
        <v>0</v>
      </c>
      <c r="T228" s="180">
        <f>S228*H228</f>
        <v>0</v>
      </c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R228" s="181" t="s">
        <v>128</v>
      </c>
      <c r="AT228" s="181" t="s">
        <v>123</v>
      </c>
      <c r="AU228" s="181" t="s">
        <v>83</v>
      </c>
      <c r="AY228" s="17" t="s">
        <v>121</v>
      </c>
      <c r="BE228" s="182">
        <f>IF(N228="základní",J228,0)</f>
        <v>0</v>
      </c>
      <c r="BF228" s="182">
        <f>IF(N228="snížená",J228,0)</f>
        <v>0</v>
      </c>
      <c r="BG228" s="182">
        <f>IF(N228="zákl. přenesená",J228,0)</f>
        <v>0</v>
      </c>
      <c r="BH228" s="182">
        <f>IF(N228="sníž. přenesená",J228,0)</f>
        <v>0</v>
      </c>
      <c r="BI228" s="182">
        <f>IF(N228="nulová",J228,0)</f>
        <v>0</v>
      </c>
      <c r="BJ228" s="17" t="s">
        <v>81</v>
      </c>
      <c r="BK228" s="182">
        <f>ROUND(I228*H228,2)</f>
        <v>0</v>
      </c>
      <c r="BL228" s="17" t="s">
        <v>128</v>
      </c>
      <c r="BM228" s="181" t="s">
        <v>559</v>
      </c>
    </row>
    <row r="229" s="13" customFormat="1">
      <c r="A229" s="13"/>
      <c r="B229" s="183"/>
      <c r="C229" s="13"/>
      <c r="D229" s="184" t="s">
        <v>130</v>
      </c>
      <c r="E229" s="185" t="s">
        <v>1</v>
      </c>
      <c r="F229" s="186" t="s">
        <v>560</v>
      </c>
      <c r="G229" s="13"/>
      <c r="H229" s="187">
        <v>4.0599999999999996</v>
      </c>
      <c r="I229" s="188"/>
      <c r="J229" s="13"/>
      <c r="K229" s="13"/>
      <c r="L229" s="183"/>
      <c r="M229" s="189"/>
      <c r="N229" s="190"/>
      <c r="O229" s="190"/>
      <c r="P229" s="190"/>
      <c r="Q229" s="190"/>
      <c r="R229" s="190"/>
      <c r="S229" s="190"/>
      <c r="T229" s="191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185" t="s">
        <v>130</v>
      </c>
      <c r="AU229" s="185" t="s">
        <v>83</v>
      </c>
      <c r="AV229" s="13" t="s">
        <v>83</v>
      </c>
      <c r="AW229" s="13" t="s">
        <v>30</v>
      </c>
      <c r="AX229" s="13" t="s">
        <v>81</v>
      </c>
      <c r="AY229" s="185" t="s">
        <v>121</v>
      </c>
    </row>
    <row r="230" s="2" customFormat="1" ht="24.15" customHeight="1">
      <c r="A230" s="36"/>
      <c r="B230" s="169"/>
      <c r="C230" s="170" t="s">
        <v>343</v>
      </c>
      <c r="D230" s="170" t="s">
        <v>123</v>
      </c>
      <c r="E230" s="171" t="s">
        <v>399</v>
      </c>
      <c r="F230" s="172" t="s">
        <v>400</v>
      </c>
      <c r="G230" s="173" t="s">
        <v>239</v>
      </c>
      <c r="H230" s="174">
        <v>105.56</v>
      </c>
      <c r="I230" s="175"/>
      <c r="J230" s="176">
        <f>ROUND(I230*H230,2)</f>
        <v>0</v>
      </c>
      <c r="K230" s="172" t="s">
        <v>127</v>
      </c>
      <c r="L230" s="37"/>
      <c r="M230" s="177" t="s">
        <v>1</v>
      </c>
      <c r="N230" s="178" t="s">
        <v>38</v>
      </c>
      <c r="O230" s="75"/>
      <c r="P230" s="179">
        <f>O230*H230</f>
        <v>0</v>
      </c>
      <c r="Q230" s="179">
        <v>0</v>
      </c>
      <c r="R230" s="179">
        <f>Q230*H230</f>
        <v>0</v>
      </c>
      <c r="S230" s="179">
        <v>0</v>
      </c>
      <c r="T230" s="180">
        <f>S230*H230</f>
        <v>0</v>
      </c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R230" s="181" t="s">
        <v>128</v>
      </c>
      <c r="AT230" s="181" t="s">
        <v>123</v>
      </c>
      <c r="AU230" s="181" t="s">
        <v>83</v>
      </c>
      <c r="AY230" s="17" t="s">
        <v>121</v>
      </c>
      <c r="BE230" s="182">
        <f>IF(N230="základní",J230,0)</f>
        <v>0</v>
      </c>
      <c r="BF230" s="182">
        <f>IF(N230="snížená",J230,0)</f>
        <v>0</v>
      </c>
      <c r="BG230" s="182">
        <f>IF(N230="zákl. přenesená",J230,0)</f>
        <v>0</v>
      </c>
      <c r="BH230" s="182">
        <f>IF(N230="sníž. přenesená",J230,0)</f>
        <v>0</v>
      </c>
      <c r="BI230" s="182">
        <f>IF(N230="nulová",J230,0)</f>
        <v>0</v>
      </c>
      <c r="BJ230" s="17" t="s">
        <v>81</v>
      </c>
      <c r="BK230" s="182">
        <f>ROUND(I230*H230,2)</f>
        <v>0</v>
      </c>
      <c r="BL230" s="17" t="s">
        <v>128</v>
      </c>
      <c r="BM230" s="181" t="s">
        <v>561</v>
      </c>
    </row>
    <row r="231" s="13" customFormat="1">
      <c r="A231" s="13"/>
      <c r="B231" s="183"/>
      <c r="C231" s="13"/>
      <c r="D231" s="184" t="s">
        <v>130</v>
      </c>
      <c r="E231" s="185" t="s">
        <v>1</v>
      </c>
      <c r="F231" s="186" t="s">
        <v>562</v>
      </c>
      <c r="G231" s="13"/>
      <c r="H231" s="187">
        <v>105.56</v>
      </c>
      <c r="I231" s="188"/>
      <c r="J231" s="13"/>
      <c r="K231" s="13"/>
      <c r="L231" s="183"/>
      <c r="M231" s="189"/>
      <c r="N231" s="190"/>
      <c r="O231" s="190"/>
      <c r="P231" s="190"/>
      <c r="Q231" s="190"/>
      <c r="R231" s="190"/>
      <c r="S231" s="190"/>
      <c r="T231" s="191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185" t="s">
        <v>130</v>
      </c>
      <c r="AU231" s="185" t="s">
        <v>83</v>
      </c>
      <c r="AV231" s="13" t="s">
        <v>83</v>
      </c>
      <c r="AW231" s="13" t="s">
        <v>30</v>
      </c>
      <c r="AX231" s="13" t="s">
        <v>81</v>
      </c>
      <c r="AY231" s="185" t="s">
        <v>121</v>
      </c>
    </row>
    <row r="232" s="2" customFormat="1" ht="21.75" customHeight="1">
      <c r="A232" s="36"/>
      <c r="B232" s="169"/>
      <c r="C232" s="170" t="s">
        <v>347</v>
      </c>
      <c r="D232" s="170" t="s">
        <v>123</v>
      </c>
      <c r="E232" s="171" t="s">
        <v>404</v>
      </c>
      <c r="F232" s="172" t="s">
        <v>405</v>
      </c>
      <c r="G232" s="173" t="s">
        <v>239</v>
      </c>
      <c r="H232" s="174">
        <v>11.835000000000001</v>
      </c>
      <c r="I232" s="175"/>
      <c r="J232" s="176">
        <f>ROUND(I232*H232,2)</f>
        <v>0</v>
      </c>
      <c r="K232" s="172" t="s">
        <v>127</v>
      </c>
      <c r="L232" s="37"/>
      <c r="M232" s="177" t="s">
        <v>1</v>
      </c>
      <c r="N232" s="178" t="s">
        <v>38</v>
      </c>
      <c r="O232" s="75"/>
      <c r="P232" s="179">
        <f>O232*H232</f>
        <v>0</v>
      </c>
      <c r="Q232" s="179">
        <v>0</v>
      </c>
      <c r="R232" s="179">
        <f>Q232*H232</f>
        <v>0</v>
      </c>
      <c r="S232" s="179">
        <v>0</v>
      </c>
      <c r="T232" s="180">
        <f>S232*H232</f>
        <v>0</v>
      </c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R232" s="181" t="s">
        <v>128</v>
      </c>
      <c r="AT232" s="181" t="s">
        <v>123</v>
      </c>
      <c r="AU232" s="181" t="s">
        <v>83</v>
      </c>
      <c r="AY232" s="17" t="s">
        <v>121</v>
      </c>
      <c r="BE232" s="182">
        <f>IF(N232="základní",J232,0)</f>
        <v>0</v>
      </c>
      <c r="BF232" s="182">
        <f>IF(N232="snížená",J232,0)</f>
        <v>0</v>
      </c>
      <c r="BG232" s="182">
        <f>IF(N232="zákl. přenesená",J232,0)</f>
        <v>0</v>
      </c>
      <c r="BH232" s="182">
        <f>IF(N232="sníž. přenesená",J232,0)</f>
        <v>0</v>
      </c>
      <c r="BI232" s="182">
        <f>IF(N232="nulová",J232,0)</f>
        <v>0</v>
      </c>
      <c r="BJ232" s="17" t="s">
        <v>81</v>
      </c>
      <c r="BK232" s="182">
        <f>ROUND(I232*H232,2)</f>
        <v>0</v>
      </c>
      <c r="BL232" s="17" t="s">
        <v>128</v>
      </c>
      <c r="BM232" s="181" t="s">
        <v>563</v>
      </c>
    </row>
    <row r="233" s="13" customFormat="1">
      <c r="A233" s="13"/>
      <c r="B233" s="183"/>
      <c r="C233" s="13"/>
      <c r="D233" s="184" t="s">
        <v>130</v>
      </c>
      <c r="E233" s="185" t="s">
        <v>1</v>
      </c>
      <c r="F233" s="186" t="s">
        <v>564</v>
      </c>
      <c r="G233" s="13"/>
      <c r="H233" s="187">
        <v>11.835000000000001</v>
      </c>
      <c r="I233" s="188"/>
      <c r="J233" s="13"/>
      <c r="K233" s="13"/>
      <c r="L233" s="183"/>
      <c r="M233" s="189"/>
      <c r="N233" s="190"/>
      <c r="O233" s="190"/>
      <c r="P233" s="190"/>
      <c r="Q233" s="190"/>
      <c r="R233" s="190"/>
      <c r="S233" s="190"/>
      <c r="T233" s="191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185" t="s">
        <v>130</v>
      </c>
      <c r="AU233" s="185" t="s">
        <v>83</v>
      </c>
      <c r="AV233" s="13" t="s">
        <v>83</v>
      </c>
      <c r="AW233" s="13" t="s">
        <v>30</v>
      </c>
      <c r="AX233" s="13" t="s">
        <v>81</v>
      </c>
      <c r="AY233" s="185" t="s">
        <v>121</v>
      </c>
    </row>
    <row r="234" s="2" customFormat="1" ht="24.15" customHeight="1">
      <c r="A234" s="36"/>
      <c r="B234" s="169"/>
      <c r="C234" s="170" t="s">
        <v>158</v>
      </c>
      <c r="D234" s="170" t="s">
        <v>123</v>
      </c>
      <c r="E234" s="171" t="s">
        <v>409</v>
      </c>
      <c r="F234" s="172" t="s">
        <v>410</v>
      </c>
      <c r="G234" s="173" t="s">
        <v>239</v>
      </c>
      <c r="H234" s="174">
        <v>307.70999999999998</v>
      </c>
      <c r="I234" s="175"/>
      <c r="J234" s="176">
        <f>ROUND(I234*H234,2)</f>
        <v>0</v>
      </c>
      <c r="K234" s="172" t="s">
        <v>127</v>
      </c>
      <c r="L234" s="37"/>
      <c r="M234" s="177" t="s">
        <v>1</v>
      </c>
      <c r="N234" s="178" t="s">
        <v>38</v>
      </c>
      <c r="O234" s="75"/>
      <c r="P234" s="179">
        <f>O234*H234</f>
        <v>0</v>
      </c>
      <c r="Q234" s="179">
        <v>0</v>
      </c>
      <c r="R234" s="179">
        <f>Q234*H234</f>
        <v>0</v>
      </c>
      <c r="S234" s="179">
        <v>0</v>
      </c>
      <c r="T234" s="180">
        <f>S234*H234</f>
        <v>0</v>
      </c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R234" s="181" t="s">
        <v>128</v>
      </c>
      <c r="AT234" s="181" t="s">
        <v>123</v>
      </c>
      <c r="AU234" s="181" t="s">
        <v>83</v>
      </c>
      <c r="AY234" s="17" t="s">
        <v>121</v>
      </c>
      <c r="BE234" s="182">
        <f>IF(N234="základní",J234,0)</f>
        <v>0</v>
      </c>
      <c r="BF234" s="182">
        <f>IF(N234="snížená",J234,0)</f>
        <v>0</v>
      </c>
      <c r="BG234" s="182">
        <f>IF(N234="zákl. přenesená",J234,0)</f>
        <v>0</v>
      </c>
      <c r="BH234" s="182">
        <f>IF(N234="sníž. přenesená",J234,0)</f>
        <v>0</v>
      </c>
      <c r="BI234" s="182">
        <f>IF(N234="nulová",J234,0)</f>
        <v>0</v>
      </c>
      <c r="BJ234" s="17" t="s">
        <v>81</v>
      </c>
      <c r="BK234" s="182">
        <f>ROUND(I234*H234,2)</f>
        <v>0</v>
      </c>
      <c r="BL234" s="17" t="s">
        <v>128</v>
      </c>
      <c r="BM234" s="181" t="s">
        <v>565</v>
      </c>
    </row>
    <row r="235" s="13" customFormat="1">
      <c r="A235" s="13"/>
      <c r="B235" s="183"/>
      <c r="C235" s="13"/>
      <c r="D235" s="184" t="s">
        <v>130</v>
      </c>
      <c r="E235" s="185" t="s">
        <v>1</v>
      </c>
      <c r="F235" s="186" t="s">
        <v>566</v>
      </c>
      <c r="G235" s="13"/>
      <c r="H235" s="187">
        <v>307.70999999999998</v>
      </c>
      <c r="I235" s="188"/>
      <c r="J235" s="13"/>
      <c r="K235" s="13"/>
      <c r="L235" s="183"/>
      <c r="M235" s="189"/>
      <c r="N235" s="190"/>
      <c r="O235" s="190"/>
      <c r="P235" s="190"/>
      <c r="Q235" s="190"/>
      <c r="R235" s="190"/>
      <c r="S235" s="190"/>
      <c r="T235" s="191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185" t="s">
        <v>130</v>
      </c>
      <c r="AU235" s="185" t="s">
        <v>83</v>
      </c>
      <c r="AV235" s="13" t="s">
        <v>83</v>
      </c>
      <c r="AW235" s="13" t="s">
        <v>30</v>
      </c>
      <c r="AX235" s="13" t="s">
        <v>81</v>
      </c>
      <c r="AY235" s="185" t="s">
        <v>121</v>
      </c>
    </row>
    <row r="236" s="2" customFormat="1" ht="24.15" customHeight="1">
      <c r="A236" s="36"/>
      <c r="B236" s="169"/>
      <c r="C236" s="170" t="s">
        <v>354</v>
      </c>
      <c r="D236" s="170" t="s">
        <v>123</v>
      </c>
      <c r="E236" s="171" t="s">
        <v>414</v>
      </c>
      <c r="F236" s="172" t="s">
        <v>415</v>
      </c>
      <c r="G236" s="173" t="s">
        <v>239</v>
      </c>
      <c r="H236" s="174">
        <v>15.895</v>
      </c>
      <c r="I236" s="175"/>
      <c r="J236" s="176">
        <f>ROUND(I236*H236,2)</f>
        <v>0</v>
      </c>
      <c r="K236" s="172" t="s">
        <v>127</v>
      </c>
      <c r="L236" s="37"/>
      <c r="M236" s="177" t="s">
        <v>1</v>
      </c>
      <c r="N236" s="178" t="s">
        <v>38</v>
      </c>
      <c r="O236" s="75"/>
      <c r="P236" s="179">
        <f>O236*H236</f>
        <v>0</v>
      </c>
      <c r="Q236" s="179">
        <v>0</v>
      </c>
      <c r="R236" s="179">
        <f>Q236*H236</f>
        <v>0</v>
      </c>
      <c r="S236" s="179">
        <v>0</v>
      </c>
      <c r="T236" s="180">
        <f>S236*H236</f>
        <v>0</v>
      </c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R236" s="181" t="s">
        <v>128</v>
      </c>
      <c r="AT236" s="181" t="s">
        <v>123</v>
      </c>
      <c r="AU236" s="181" t="s">
        <v>83</v>
      </c>
      <c r="AY236" s="17" t="s">
        <v>121</v>
      </c>
      <c r="BE236" s="182">
        <f>IF(N236="základní",J236,0)</f>
        <v>0</v>
      </c>
      <c r="BF236" s="182">
        <f>IF(N236="snížená",J236,0)</f>
        <v>0</v>
      </c>
      <c r="BG236" s="182">
        <f>IF(N236="zákl. přenesená",J236,0)</f>
        <v>0</v>
      </c>
      <c r="BH236" s="182">
        <f>IF(N236="sníž. přenesená",J236,0)</f>
        <v>0</v>
      </c>
      <c r="BI236" s="182">
        <f>IF(N236="nulová",J236,0)</f>
        <v>0</v>
      </c>
      <c r="BJ236" s="17" t="s">
        <v>81</v>
      </c>
      <c r="BK236" s="182">
        <f>ROUND(I236*H236,2)</f>
        <v>0</v>
      </c>
      <c r="BL236" s="17" t="s">
        <v>128</v>
      </c>
      <c r="BM236" s="181" t="s">
        <v>567</v>
      </c>
    </row>
    <row r="237" s="13" customFormat="1">
      <c r="A237" s="13"/>
      <c r="B237" s="183"/>
      <c r="C237" s="13"/>
      <c r="D237" s="184" t="s">
        <v>130</v>
      </c>
      <c r="E237" s="185" t="s">
        <v>1</v>
      </c>
      <c r="F237" s="186" t="s">
        <v>568</v>
      </c>
      <c r="G237" s="13"/>
      <c r="H237" s="187">
        <v>15.895</v>
      </c>
      <c r="I237" s="188"/>
      <c r="J237" s="13"/>
      <c r="K237" s="13"/>
      <c r="L237" s="183"/>
      <c r="M237" s="189"/>
      <c r="N237" s="190"/>
      <c r="O237" s="190"/>
      <c r="P237" s="190"/>
      <c r="Q237" s="190"/>
      <c r="R237" s="190"/>
      <c r="S237" s="190"/>
      <c r="T237" s="191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185" t="s">
        <v>130</v>
      </c>
      <c r="AU237" s="185" t="s">
        <v>83</v>
      </c>
      <c r="AV237" s="13" t="s">
        <v>83</v>
      </c>
      <c r="AW237" s="13" t="s">
        <v>30</v>
      </c>
      <c r="AX237" s="13" t="s">
        <v>81</v>
      </c>
      <c r="AY237" s="185" t="s">
        <v>121</v>
      </c>
    </row>
    <row r="238" s="2" customFormat="1" ht="33" customHeight="1">
      <c r="A238" s="36"/>
      <c r="B238" s="169"/>
      <c r="C238" s="170" t="s">
        <v>358</v>
      </c>
      <c r="D238" s="170" t="s">
        <v>123</v>
      </c>
      <c r="E238" s="171" t="s">
        <v>419</v>
      </c>
      <c r="F238" s="172" t="s">
        <v>420</v>
      </c>
      <c r="G238" s="173" t="s">
        <v>239</v>
      </c>
      <c r="H238" s="174">
        <v>11.835000000000001</v>
      </c>
      <c r="I238" s="175"/>
      <c r="J238" s="176">
        <f>ROUND(I238*H238,2)</f>
        <v>0</v>
      </c>
      <c r="K238" s="172" t="s">
        <v>127</v>
      </c>
      <c r="L238" s="37"/>
      <c r="M238" s="177" t="s">
        <v>1</v>
      </c>
      <c r="N238" s="178" t="s">
        <v>38</v>
      </c>
      <c r="O238" s="75"/>
      <c r="P238" s="179">
        <f>O238*H238</f>
        <v>0</v>
      </c>
      <c r="Q238" s="179">
        <v>0</v>
      </c>
      <c r="R238" s="179">
        <f>Q238*H238</f>
        <v>0</v>
      </c>
      <c r="S238" s="179">
        <v>0</v>
      </c>
      <c r="T238" s="180">
        <f>S238*H238</f>
        <v>0</v>
      </c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R238" s="181" t="s">
        <v>128</v>
      </c>
      <c r="AT238" s="181" t="s">
        <v>123</v>
      </c>
      <c r="AU238" s="181" t="s">
        <v>83</v>
      </c>
      <c r="AY238" s="17" t="s">
        <v>121</v>
      </c>
      <c r="BE238" s="182">
        <f>IF(N238="základní",J238,0)</f>
        <v>0</v>
      </c>
      <c r="BF238" s="182">
        <f>IF(N238="snížená",J238,0)</f>
        <v>0</v>
      </c>
      <c r="BG238" s="182">
        <f>IF(N238="zákl. přenesená",J238,0)</f>
        <v>0</v>
      </c>
      <c r="BH238" s="182">
        <f>IF(N238="sníž. přenesená",J238,0)</f>
        <v>0</v>
      </c>
      <c r="BI238" s="182">
        <f>IF(N238="nulová",J238,0)</f>
        <v>0</v>
      </c>
      <c r="BJ238" s="17" t="s">
        <v>81</v>
      </c>
      <c r="BK238" s="182">
        <f>ROUND(I238*H238,2)</f>
        <v>0</v>
      </c>
      <c r="BL238" s="17" t="s">
        <v>128</v>
      </c>
      <c r="BM238" s="181" t="s">
        <v>569</v>
      </c>
    </row>
    <row r="239" s="13" customFormat="1">
      <c r="A239" s="13"/>
      <c r="B239" s="183"/>
      <c r="C239" s="13"/>
      <c r="D239" s="184" t="s">
        <v>130</v>
      </c>
      <c r="E239" s="185" t="s">
        <v>1</v>
      </c>
      <c r="F239" s="186" t="s">
        <v>570</v>
      </c>
      <c r="G239" s="13"/>
      <c r="H239" s="187">
        <v>11.835000000000001</v>
      </c>
      <c r="I239" s="188"/>
      <c r="J239" s="13"/>
      <c r="K239" s="13"/>
      <c r="L239" s="183"/>
      <c r="M239" s="189"/>
      <c r="N239" s="190"/>
      <c r="O239" s="190"/>
      <c r="P239" s="190"/>
      <c r="Q239" s="190"/>
      <c r="R239" s="190"/>
      <c r="S239" s="190"/>
      <c r="T239" s="191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185" t="s">
        <v>130</v>
      </c>
      <c r="AU239" s="185" t="s">
        <v>83</v>
      </c>
      <c r="AV239" s="13" t="s">
        <v>83</v>
      </c>
      <c r="AW239" s="13" t="s">
        <v>30</v>
      </c>
      <c r="AX239" s="13" t="s">
        <v>81</v>
      </c>
      <c r="AY239" s="185" t="s">
        <v>121</v>
      </c>
    </row>
    <row r="240" s="2" customFormat="1" ht="24.15" customHeight="1">
      <c r="A240" s="36"/>
      <c r="B240" s="169"/>
      <c r="C240" s="170" t="s">
        <v>362</v>
      </c>
      <c r="D240" s="170" t="s">
        <v>123</v>
      </c>
      <c r="E240" s="171" t="s">
        <v>429</v>
      </c>
      <c r="F240" s="172" t="s">
        <v>238</v>
      </c>
      <c r="G240" s="173" t="s">
        <v>239</v>
      </c>
      <c r="H240" s="174">
        <v>4.0599999999999996</v>
      </c>
      <c r="I240" s="175"/>
      <c r="J240" s="176">
        <f>ROUND(I240*H240,2)</f>
        <v>0</v>
      </c>
      <c r="K240" s="172" t="s">
        <v>127</v>
      </c>
      <c r="L240" s="37"/>
      <c r="M240" s="177" t="s">
        <v>1</v>
      </c>
      <c r="N240" s="178" t="s">
        <v>38</v>
      </c>
      <c r="O240" s="75"/>
      <c r="P240" s="179">
        <f>O240*H240</f>
        <v>0</v>
      </c>
      <c r="Q240" s="179">
        <v>0</v>
      </c>
      <c r="R240" s="179">
        <f>Q240*H240</f>
        <v>0</v>
      </c>
      <c r="S240" s="179">
        <v>0</v>
      </c>
      <c r="T240" s="180">
        <f>S240*H240</f>
        <v>0</v>
      </c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R240" s="181" t="s">
        <v>128</v>
      </c>
      <c r="AT240" s="181" t="s">
        <v>123</v>
      </c>
      <c r="AU240" s="181" t="s">
        <v>83</v>
      </c>
      <c r="AY240" s="17" t="s">
        <v>121</v>
      </c>
      <c r="BE240" s="182">
        <f>IF(N240="základní",J240,0)</f>
        <v>0</v>
      </c>
      <c r="BF240" s="182">
        <f>IF(N240="snížená",J240,0)</f>
        <v>0</v>
      </c>
      <c r="BG240" s="182">
        <f>IF(N240="zákl. přenesená",J240,0)</f>
        <v>0</v>
      </c>
      <c r="BH240" s="182">
        <f>IF(N240="sníž. přenesená",J240,0)</f>
        <v>0</v>
      </c>
      <c r="BI240" s="182">
        <f>IF(N240="nulová",J240,0)</f>
        <v>0</v>
      </c>
      <c r="BJ240" s="17" t="s">
        <v>81</v>
      </c>
      <c r="BK240" s="182">
        <f>ROUND(I240*H240,2)</f>
        <v>0</v>
      </c>
      <c r="BL240" s="17" t="s">
        <v>128</v>
      </c>
      <c r="BM240" s="181" t="s">
        <v>571</v>
      </c>
    </row>
    <row r="241" s="13" customFormat="1">
      <c r="A241" s="13"/>
      <c r="B241" s="183"/>
      <c r="C241" s="13"/>
      <c r="D241" s="184" t="s">
        <v>130</v>
      </c>
      <c r="E241" s="185" t="s">
        <v>1</v>
      </c>
      <c r="F241" s="186" t="s">
        <v>560</v>
      </c>
      <c r="G241" s="13"/>
      <c r="H241" s="187">
        <v>4.0599999999999996</v>
      </c>
      <c r="I241" s="188"/>
      <c r="J241" s="13"/>
      <c r="K241" s="13"/>
      <c r="L241" s="183"/>
      <c r="M241" s="189"/>
      <c r="N241" s="190"/>
      <c r="O241" s="190"/>
      <c r="P241" s="190"/>
      <c r="Q241" s="190"/>
      <c r="R241" s="190"/>
      <c r="S241" s="190"/>
      <c r="T241" s="191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185" t="s">
        <v>130</v>
      </c>
      <c r="AU241" s="185" t="s">
        <v>83</v>
      </c>
      <c r="AV241" s="13" t="s">
        <v>83</v>
      </c>
      <c r="AW241" s="13" t="s">
        <v>30</v>
      </c>
      <c r="AX241" s="13" t="s">
        <v>81</v>
      </c>
      <c r="AY241" s="185" t="s">
        <v>121</v>
      </c>
    </row>
    <row r="242" s="12" customFormat="1" ht="22.8" customHeight="1">
      <c r="A242" s="12"/>
      <c r="B242" s="156"/>
      <c r="C242" s="12"/>
      <c r="D242" s="157" t="s">
        <v>72</v>
      </c>
      <c r="E242" s="167" t="s">
        <v>431</v>
      </c>
      <c r="F242" s="167" t="s">
        <v>432</v>
      </c>
      <c r="G242" s="12"/>
      <c r="H242" s="12"/>
      <c r="I242" s="159"/>
      <c r="J242" s="168">
        <f>BK242</f>
        <v>0</v>
      </c>
      <c r="K242" s="12"/>
      <c r="L242" s="156"/>
      <c r="M242" s="161"/>
      <c r="N242" s="162"/>
      <c r="O242" s="162"/>
      <c r="P242" s="163">
        <f>P243</f>
        <v>0</v>
      </c>
      <c r="Q242" s="162"/>
      <c r="R242" s="163">
        <f>R243</f>
        <v>0</v>
      </c>
      <c r="S242" s="162"/>
      <c r="T242" s="164">
        <f>T243</f>
        <v>0</v>
      </c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R242" s="157" t="s">
        <v>81</v>
      </c>
      <c r="AT242" s="165" t="s">
        <v>72</v>
      </c>
      <c r="AU242" s="165" t="s">
        <v>81</v>
      </c>
      <c r="AY242" s="157" t="s">
        <v>121</v>
      </c>
      <c r="BK242" s="166">
        <f>BK243</f>
        <v>0</v>
      </c>
    </row>
    <row r="243" s="2" customFormat="1" ht="24.15" customHeight="1">
      <c r="A243" s="36"/>
      <c r="B243" s="169"/>
      <c r="C243" s="170" t="s">
        <v>367</v>
      </c>
      <c r="D243" s="170" t="s">
        <v>123</v>
      </c>
      <c r="E243" s="171" t="s">
        <v>434</v>
      </c>
      <c r="F243" s="172" t="s">
        <v>435</v>
      </c>
      <c r="G243" s="173" t="s">
        <v>239</v>
      </c>
      <c r="H243" s="174">
        <v>54.783000000000001</v>
      </c>
      <c r="I243" s="175"/>
      <c r="J243" s="176">
        <f>ROUND(I243*H243,2)</f>
        <v>0</v>
      </c>
      <c r="K243" s="172" t="s">
        <v>127</v>
      </c>
      <c r="L243" s="37"/>
      <c r="M243" s="202" t="s">
        <v>1</v>
      </c>
      <c r="N243" s="203" t="s">
        <v>38</v>
      </c>
      <c r="O243" s="204"/>
      <c r="P243" s="205">
        <f>O243*H243</f>
        <v>0</v>
      </c>
      <c r="Q243" s="205">
        <v>0</v>
      </c>
      <c r="R243" s="205">
        <f>Q243*H243</f>
        <v>0</v>
      </c>
      <c r="S243" s="205">
        <v>0</v>
      </c>
      <c r="T243" s="206">
        <f>S243*H243</f>
        <v>0</v>
      </c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R243" s="181" t="s">
        <v>128</v>
      </c>
      <c r="AT243" s="181" t="s">
        <v>123</v>
      </c>
      <c r="AU243" s="181" t="s">
        <v>83</v>
      </c>
      <c r="AY243" s="17" t="s">
        <v>121</v>
      </c>
      <c r="BE243" s="182">
        <f>IF(N243="základní",J243,0)</f>
        <v>0</v>
      </c>
      <c r="BF243" s="182">
        <f>IF(N243="snížená",J243,0)</f>
        <v>0</v>
      </c>
      <c r="BG243" s="182">
        <f>IF(N243="zákl. přenesená",J243,0)</f>
        <v>0</v>
      </c>
      <c r="BH243" s="182">
        <f>IF(N243="sníž. přenesená",J243,0)</f>
        <v>0</v>
      </c>
      <c r="BI243" s="182">
        <f>IF(N243="nulová",J243,0)</f>
        <v>0</v>
      </c>
      <c r="BJ243" s="17" t="s">
        <v>81</v>
      </c>
      <c r="BK243" s="182">
        <f>ROUND(I243*H243,2)</f>
        <v>0</v>
      </c>
      <c r="BL243" s="17" t="s">
        <v>128</v>
      </c>
      <c r="BM243" s="181" t="s">
        <v>572</v>
      </c>
    </row>
    <row r="244" s="2" customFormat="1" ht="6.96" customHeight="1">
      <c r="A244" s="36"/>
      <c r="B244" s="58"/>
      <c r="C244" s="59"/>
      <c r="D244" s="59"/>
      <c r="E244" s="59"/>
      <c r="F244" s="59"/>
      <c r="G244" s="59"/>
      <c r="H244" s="59"/>
      <c r="I244" s="59"/>
      <c r="J244" s="59"/>
      <c r="K244" s="59"/>
      <c r="L244" s="37"/>
      <c r="M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</row>
  </sheetData>
  <autoFilter ref="C122:K243"/>
  <mergeCells count="9">
    <mergeCell ref="E7:H7"/>
    <mergeCell ref="E9:H9"/>
    <mergeCell ref="E18:H18"/>
    <mergeCell ref="E27:H27"/>
    <mergeCell ref="E85:H85"/>
    <mergeCell ref="E87:H87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6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89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83</v>
      </c>
    </row>
    <row r="4" s="1" customFormat="1" ht="24.96" customHeight="1">
      <c r="B4" s="20"/>
      <c r="D4" s="21" t="s">
        <v>90</v>
      </c>
      <c r="L4" s="20"/>
      <c r="M4" s="118" t="s">
        <v>10</v>
      </c>
      <c r="AT4" s="17" t="s">
        <v>3</v>
      </c>
    </row>
    <row r="5" s="1" customFormat="1" ht="6.96" customHeight="1">
      <c r="B5" s="20"/>
      <c r="L5" s="20"/>
    </row>
    <row r="6" s="1" customFormat="1" ht="12" customHeight="1">
      <c r="B6" s="20"/>
      <c r="D6" s="30" t="s">
        <v>16</v>
      </c>
      <c r="L6" s="20"/>
    </row>
    <row r="7" s="1" customFormat="1" ht="16.5" customHeight="1">
      <c r="B7" s="20"/>
      <c r="E7" s="119" t="str">
        <f>'Rekapitulace stavby'!K6</f>
        <v>Přestavba školy na bytový dům Lanškroun ul. Kollárova 455</v>
      </c>
      <c r="F7" s="30"/>
      <c r="G7" s="30"/>
      <c r="H7" s="30"/>
      <c r="L7" s="20"/>
    </row>
    <row r="8" s="2" customFormat="1" ht="12" customHeight="1">
      <c r="A8" s="36"/>
      <c r="B8" s="37"/>
      <c r="C8" s="36"/>
      <c r="D8" s="30" t="s">
        <v>91</v>
      </c>
      <c r="E8" s="36"/>
      <c r="F8" s="36"/>
      <c r="G8" s="36"/>
      <c r="H8" s="36"/>
      <c r="I8" s="36"/>
      <c r="J8" s="36"/>
      <c r="K8" s="36"/>
      <c r="L8" s="53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s="2" customFormat="1" ht="16.5" customHeight="1">
      <c r="A9" s="36"/>
      <c r="B9" s="37"/>
      <c r="C9" s="36"/>
      <c r="D9" s="36"/>
      <c r="E9" s="65" t="s">
        <v>573</v>
      </c>
      <c r="F9" s="36"/>
      <c r="G9" s="36"/>
      <c r="H9" s="36"/>
      <c r="I9" s="36"/>
      <c r="J9" s="36"/>
      <c r="K9" s="36"/>
      <c r="L9" s="53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>
      <c r="A10" s="36"/>
      <c r="B10" s="37"/>
      <c r="C10" s="36"/>
      <c r="D10" s="36"/>
      <c r="E10" s="36"/>
      <c r="F10" s="36"/>
      <c r="G10" s="36"/>
      <c r="H10" s="36"/>
      <c r="I10" s="36"/>
      <c r="J10" s="36"/>
      <c r="K10" s="36"/>
      <c r="L10" s="53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2" customHeight="1">
      <c r="A11" s="36"/>
      <c r="B11" s="37"/>
      <c r="C11" s="36"/>
      <c r="D11" s="30" t="s">
        <v>18</v>
      </c>
      <c r="E11" s="36"/>
      <c r="F11" s="25" t="s">
        <v>1</v>
      </c>
      <c r="G11" s="36"/>
      <c r="H11" s="36"/>
      <c r="I11" s="30" t="s">
        <v>19</v>
      </c>
      <c r="J11" s="25" t="s">
        <v>1</v>
      </c>
      <c r="K11" s="36"/>
      <c r="L11" s="53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 ht="12" customHeight="1">
      <c r="A12" s="36"/>
      <c r="B12" s="37"/>
      <c r="C12" s="36"/>
      <c r="D12" s="30" t="s">
        <v>20</v>
      </c>
      <c r="E12" s="36"/>
      <c r="F12" s="25" t="s">
        <v>21</v>
      </c>
      <c r="G12" s="36"/>
      <c r="H12" s="36"/>
      <c r="I12" s="30" t="s">
        <v>22</v>
      </c>
      <c r="J12" s="67" t="str">
        <f>'Rekapitulace stavby'!AN8</f>
        <v>18. 6. 2025</v>
      </c>
      <c r="K12" s="36"/>
      <c r="L12" s="53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0.8" customHeight="1">
      <c r="A13" s="36"/>
      <c r="B13" s="37"/>
      <c r="C13" s="36"/>
      <c r="D13" s="36"/>
      <c r="E13" s="36"/>
      <c r="F13" s="36"/>
      <c r="G13" s="36"/>
      <c r="H13" s="36"/>
      <c r="I13" s="36"/>
      <c r="J13" s="36"/>
      <c r="K13" s="36"/>
      <c r="L13" s="53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37"/>
      <c r="C14" s="36"/>
      <c r="D14" s="30" t="s">
        <v>24</v>
      </c>
      <c r="E14" s="36"/>
      <c r="F14" s="36"/>
      <c r="G14" s="36"/>
      <c r="H14" s="36"/>
      <c r="I14" s="30" t="s">
        <v>25</v>
      </c>
      <c r="J14" s="25" t="str">
        <f>IF('Rekapitulace stavby'!AN10="","",'Rekapitulace stavby'!AN10)</f>
        <v/>
      </c>
      <c r="K14" s="36"/>
      <c r="L14" s="53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8" customHeight="1">
      <c r="A15" s="36"/>
      <c r="B15" s="37"/>
      <c r="C15" s="36"/>
      <c r="D15" s="36"/>
      <c r="E15" s="25" t="str">
        <f>IF('Rekapitulace stavby'!E11="","",'Rekapitulace stavby'!E11)</f>
        <v xml:space="preserve"> </v>
      </c>
      <c r="F15" s="36"/>
      <c r="G15" s="36"/>
      <c r="H15" s="36"/>
      <c r="I15" s="30" t="s">
        <v>26</v>
      </c>
      <c r="J15" s="25" t="str">
        <f>IF('Rekapitulace stavby'!AN11="","",'Rekapitulace stavby'!AN11)</f>
        <v/>
      </c>
      <c r="K15" s="36"/>
      <c r="L15" s="53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6.96" customHeight="1">
      <c r="A16" s="36"/>
      <c r="B16" s="37"/>
      <c r="C16" s="36"/>
      <c r="D16" s="36"/>
      <c r="E16" s="36"/>
      <c r="F16" s="36"/>
      <c r="G16" s="36"/>
      <c r="H16" s="36"/>
      <c r="I16" s="36"/>
      <c r="J16" s="36"/>
      <c r="K16" s="36"/>
      <c r="L16" s="53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2" customHeight="1">
      <c r="A17" s="36"/>
      <c r="B17" s="37"/>
      <c r="C17" s="36"/>
      <c r="D17" s="30" t="s">
        <v>27</v>
      </c>
      <c r="E17" s="36"/>
      <c r="F17" s="36"/>
      <c r="G17" s="36"/>
      <c r="H17" s="36"/>
      <c r="I17" s="30" t="s">
        <v>25</v>
      </c>
      <c r="J17" s="31" t="str">
        <f>'Rekapitulace stavby'!AN13</f>
        <v>Vyplň údaj</v>
      </c>
      <c r="K17" s="36"/>
      <c r="L17" s="53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18" customHeight="1">
      <c r="A18" s="36"/>
      <c r="B18" s="37"/>
      <c r="C18" s="36"/>
      <c r="D18" s="36"/>
      <c r="E18" s="31" t="str">
        <f>'Rekapitulace stavby'!E14</f>
        <v>Vyplň údaj</v>
      </c>
      <c r="F18" s="25"/>
      <c r="G18" s="25"/>
      <c r="H18" s="25"/>
      <c r="I18" s="30" t="s">
        <v>26</v>
      </c>
      <c r="J18" s="31" t="str">
        <f>'Rekapitulace stavby'!AN14</f>
        <v>Vyplň údaj</v>
      </c>
      <c r="K18" s="36"/>
      <c r="L18" s="53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6.96" customHeight="1">
      <c r="A19" s="36"/>
      <c r="B19" s="37"/>
      <c r="C19" s="36"/>
      <c r="D19" s="36"/>
      <c r="E19" s="36"/>
      <c r="F19" s="36"/>
      <c r="G19" s="36"/>
      <c r="H19" s="36"/>
      <c r="I19" s="36"/>
      <c r="J19" s="36"/>
      <c r="K19" s="36"/>
      <c r="L19" s="53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2" customHeight="1">
      <c r="A20" s="36"/>
      <c r="B20" s="37"/>
      <c r="C20" s="36"/>
      <c r="D20" s="30" t="s">
        <v>29</v>
      </c>
      <c r="E20" s="36"/>
      <c r="F20" s="36"/>
      <c r="G20" s="36"/>
      <c r="H20" s="36"/>
      <c r="I20" s="30" t="s">
        <v>25</v>
      </c>
      <c r="J20" s="25" t="str">
        <f>IF('Rekapitulace stavby'!AN16="","",'Rekapitulace stavby'!AN16)</f>
        <v/>
      </c>
      <c r="K20" s="36"/>
      <c r="L20" s="53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18" customHeight="1">
      <c r="A21" s="36"/>
      <c r="B21" s="37"/>
      <c r="C21" s="36"/>
      <c r="D21" s="36"/>
      <c r="E21" s="25" t="str">
        <f>IF('Rekapitulace stavby'!E17="","",'Rekapitulace stavby'!E17)</f>
        <v xml:space="preserve"> </v>
      </c>
      <c r="F21" s="36"/>
      <c r="G21" s="36"/>
      <c r="H21" s="36"/>
      <c r="I21" s="30" t="s">
        <v>26</v>
      </c>
      <c r="J21" s="25" t="str">
        <f>IF('Rekapitulace stavby'!AN17="","",'Rekapitulace stavby'!AN17)</f>
        <v/>
      </c>
      <c r="K21" s="36"/>
      <c r="L21" s="53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6.96" customHeight="1">
      <c r="A22" s="36"/>
      <c r="B22" s="37"/>
      <c r="C22" s="36"/>
      <c r="D22" s="36"/>
      <c r="E22" s="36"/>
      <c r="F22" s="36"/>
      <c r="G22" s="36"/>
      <c r="H22" s="36"/>
      <c r="I22" s="36"/>
      <c r="J22" s="36"/>
      <c r="K22" s="36"/>
      <c r="L22" s="53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2" customHeight="1">
      <c r="A23" s="36"/>
      <c r="B23" s="37"/>
      <c r="C23" s="36"/>
      <c r="D23" s="30" t="s">
        <v>31</v>
      </c>
      <c r="E23" s="36"/>
      <c r="F23" s="36"/>
      <c r="G23" s="36"/>
      <c r="H23" s="36"/>
      <c r="I23" s="30" t="s">
        <v>25</v>
      </c>
      <c r="J23" s="25" t="str">
        <f>IF('Rekapitulace stavby'!AN19="","",'Rekapitulace stavby'!AN19)</f>
        <v/>
      </c>
      <c r="K23" s="36"/>
      <c r="L23" s="53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18" customHeight="1">
      <c r="A24" s="36"/>
      <c r="B24" s="37"/>
      <c r="C24" s="36"/>
      <c r="D24" s="36"/>
      <c r="E24" s="25" t="str">
        <f>IF('Rekapitulace stavby'!E20="","",'Rekapitulace stavby'!E20)</f>
        <v xml:space="preserve"> </v>
      </c>
      <c r="F24" s="36"/>
      <c r="G24" s="36"/>
      <c r="H24" s="36"/>
      <c r="I24" s="30" t="s">
        <v>26</v>
      </c>
      <c r="J24" s="25" t="str">
        <f>IF('Rekapitulace stavby'!AN20="","",'Rekapitulace stavby'!AN20)</f>
        <v/>
      </c>
      <c r="K24" s="36"/>
      <c r="L24" s="53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6.96" customHeight="1">
      <c r="A25" s="36"/>
      <c r="B25" s="37"/>
      <c r="C25" s="36"/>
      <c r="D25" s="36"/>
      <c r="E25" s="36"/>
      <c r="F25" s="36"/>
      <c r="G25" s="36"/>
      <c r="H25" s="36"/>
      <c r="I25" s="36"/>
      <c r="J25" s="36"/>
      <c r="K25" s="36"/>
      <c r="L25" s="53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2" customHeight="1">
      <c r="A26" s="36"/>
      <c r="B26" s="37"/>
      <c r="C26" s="36"/>
      <c r="D26" s="30" t="s">
        <v>32</v>
      </c>
      <c r="E26" s="36"/>
      <c r="F26" s="36"/>
      <c r="G26" s="36"/>
      <c r="H26" s="36"/>
      <c r="I26" s="36"/>
      <c r="J26" s="36"/>
      <c r="K26" s="36"/>
      <c r="L26" s="53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8" customFormat="1" ht="16.5" customHeight="1">
      <c r="A27" s="120"/>
      <c r="B27" s="121"/>
      <c r="C27" s="120"/>
      <c r="D27" s="120"/>
      <c r="E27" s="34" t="s">
        <v>1</v>
      </c>
      <c r="F27" s="34"/>
      <c r="G27" s="34"/>
      <c r="H27" s="34"/>
      <c r="I27" s="120"/>
      <c r="J27" s="120"/>
      <c r="K27" s="120"/>
      <c r="L27" s="122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</row>
    <row r="28" s="2" customFormat="1" ht="6.96" customHeight="1">
      <c r="A28" s="36"/>
      <c r="B28" s="37"/>
      <c r="C28" s="36"/>
      <c r="D28" s="36"/>
      <c r="E28" s="36"/>
      <c r="F28" s="36"/>
      <c r="G28" s="36"/>
      <c r="H28" s="36"/>
      <c r="I28" s="36"/>
      <c r="J28" s="36"/>
      <c r="K28" s="36"/>
      <c r="L28" s="53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2" customFormat="1" ht="6.96" customHeight="1">
      <c r="A29" s="36"/>
      <c r="B29" s="37"/>
      <c r="C29" s="36"/>
      <c r="D29" s="88"/>
      <c r="E29" s="88"/>
      <c r="F29" s="88"/>
      <c r="G29" s="88"/>
      <c r="H29" s="88"/>
      <c r="I29" s="88"/>
      <c r="J29" s="88"/>
      <c r="K29" s="88"/>
      <c r="L29" s="53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="2" customFormat="1" ht="25.44" customHeight="1">
      <c r="A30" s="36"/>
      <c r="B30" s="37"/>
      <c r="C30" s="36"/>
      <c r="D30" s="123" t="s">
        <v>33</v>
      </c>
      <c r="E30" s="36"/>
      <c r="F30" s="36"/>
      <c r="G30" s="36"/>
      <c r="H30" s="36"/>
      <c r="I30" s="36"/>
      <c r="J30" s="94">
        <f>ROUND(J127, 2)</f>
        <v>0</v>
      </c>
      <c r="K30" s="36"/>
      <c r="L30" s="53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37"/>
      <c r="C31" s="36"/>
      <c r="D31" s="88"/>
      <c r="E31" s="88"/>
      <c r="F31" s="88"/>
      <c r="G31" s="88"/>
      <c r="H31" s="88"/>
      <c r="I31" s="88"/>
      <c r="J31" s="88"/>
      <c r="K31" s="88"/>
      <c r="L31" s="53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14.4" customHeight="1">
      <c r="A32" s="36"/>
      <c r="B32" s="37"/>
      <c r="C32" s="36"/>
      <c r="D32" s="36"/>
      <c r="E32" s="36"/>
      <c r="F32" s="41" t="s">
        <v>35</v>
      </c>
      <c r="G32" s="36"/>
      <c r="H32" s="36"/>
      <c r="I32" s="41" t="s">
        <v>34</v>
      </c>
      <c r="J32" s="41" t="s">
        <v>36</v>
      </c>
      <c r="K32" s="36"/>
      <c r="L32" s="53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14.4" customHeight="1">
      <c r="A33" s="36"/>
      <c r="B33" s="37"/>
      <c r="C33" s="36"/>
      <c r="D33" s="124" t="s">
        <v>37</v>
      </c>
      <c r="E33" s="30" t="s">
        <v>38</v>
      </c>
      <c r="F33" s="125">
        <f>ROUND((SUM(BE127:BE312)),  2)</f>
        <v>0</v>
      </c>
      <c r="G33" s="36"/>
      <c r="H33" s="36"/>
      <c r="I33" s="126">
        <v>0.20999999999999999</v>
      </c>
      <c r="J33" s="125">
        <f>ROUND(((SUM(BE127:BE312))*I33),  2)</f>
        <v>0</v>
      </c>
      <c r="K33" s="36"/>
      <c r="L33" s="53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37"/>
      <c r="C34" s="36"/>
      <c r="D34" s="36"/>
      <c r="E34" s="30" t="s">
        <v>39</v>
      </c>
      <c r="F34" s="125">
        <f>ROUND((SUM(BF127:BF312)),  2)</f>
        <v>0</v>
      </c>
      <c r="G34" s="36"/>
      <c r="H34" s="36"/>
      <c r="I34" s="126">
        <v>0.12</v>
      </c>
      <c r="J34" s="125">
        <f>ROUND(((SUM(BF127:BF312))*I34),  2)</f>
        <v>0</v>
      </c>
      <c r="K34" s="36"/>
      <c r="L34" s="53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hidden="1" s="2" customFormat="1" ht="14.4" customHeight="1">
      <c r="A35" s="36"/>
      <c r="B35" s="37"/>
      <c r="C35" s="36"/>
      <c r="D35" s="36"/>
      <c r="E35" s="30" t="s">
        <v>40</v>
      </c>
      <c r="F35" s="125">
        <f>ROUND((SUM(BG127:BG312)),  2)</f>
        <v>0</v>
      </c>
      <c r="G35" s="36"/>
      <c r="H35" s="36"/>
      <c r="I35" s="126">
        <v>0.20999999999999999</v>
      </c>
      <c r="J35" s="125">
        <f>0</f>
        <v>0</v>
      </c>
      <c r="K35" s="36"/>
      <c r="L35" s="53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hidden="1" s="2" customFormat="1" ht="14.4" customHeight="1">
      <c r="A36" s="36"/>
      <c r="B36" s="37"/>
      <c r="C36" s="36"/>
      <c r="D36" s="36"/>
      <c r="E36" s="30" t="s">
        <v>41</v>
      </c>
      <c r="F36" s="125">
        <f>ROUND((SUM(BH127:BH312)),  2)</f>
        <v>0</v>
      </c>
      <c r="G36" s="36"/>
      <c r="H36" s="36"/>
      <c r="I36" s="126">
        <v>0.12</v>
      </c>
      <c r="J36" s="125">
        <f>0</f>
        <v>0</v>
      </c>
      <c r="K36" s="36"/>
      <c r="L36" s="53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37"/>
      <c r="C37" s="36"/>
      <c r="D37" s="36"/>
      <c r="E37" s="30" t="s">
        <v>42</v>
      </c>
      <c r="F37" s="125">
        <f>ROUND((SUM(BI127:BI312)),  2)</f>
        <v>0</v>
      </c>
      <c r="G37" s="36"/>
      <c r="H37" s="36"/>
      <c r="I37" s="126">
        <v>0</v>
      </c>
      <c r="J37" s="125">
        <f>0</f>
        <v>0</v>
      </c>
      <c r="K37" s="36"/>
      <c r="L37" s="53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="2" customFormat="1" ht="6.96" customHeight="1">
      <c r="A38" s="36"/>
      <c r="B38" s="37"/>
      <c r="C38" s="36"/>
      <c r="D38" s="36"/>
      <c r="E38" s="36"/>
      <c r="F38" s="36"/>
      <c r="G38" s="36"/>
      <c r="H38" s="36"/>
      <c r="I38" s="36"/>
      <c r="J38" s="36"/>
      <c r="K38" s="36"/>
      <c r="L38" s="53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="2" customFormat="1" ht="25.44" customHeight="1">
      <c r="A39" s="36"/>
      <c r="B39" s="37"/>
      <c r="C39" s="127"/>
      <c r="D39" s="128" t="s">
        <v>43</v>
      </c>
      <c r="E39" s="79"/>
      <c r="F39" s="79"/>
      <c r="G39" s="129" t="s">
        <v>44</v>
      </c>
      <c r="H39" s="130" t="s">
        <v>45</v>
      </c>
      <c r="I39" s="79"/>
      <c r="J39" s="131">
        <f>SUM(J30:J37)</f>
        <v>0</v>
      </c>
      <c r="K39" s="132"/>
      <c r="L39" s="53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14.4" customHeight="1">
      <c r="A40" s="36"/>
      <c r="B40" s="37"/>
      <c r="C40" s="36"/>
      <c r="D40" s="36"/>
      <c r="E40" s="36"/>
      <c r="F40" s="36"/>
      <c r="G40" s="36"/>
      <c r="H40" s="36"/>
      <c r="I40" s="36"/>
      <c r="J40" s="36"/>
      <c r="K40" s="36"/>
      <c r="L40" s="53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53"/>
      <c r="D50" s="54" t="s">
        <v>46</v>
      </c>
      <c r="E50" s="55"/>
      <c r="F50" s="55"/>
      <c r="G50" s="54" t="s">
        <v>47</v>
      </c>
      <c r="H50" s="55"/>
      <c r="I50" s="55"/>
      <c r="J50" s="55"/>
      <c r="K50" s="55"/>
      <c r="L50" s="5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6"/>
      <c r="B61" s="37"/>
      <c r="C61" s="36"/>
      <c r="D61" s="56" t="s">
        <v>48</v>
      </c>
      <c r="E61" s="39"/>
      <c r="F61" s="133" t="s">
        <v>49</v>
      </c>
      <c r="G61" s="56" t="s">
        <v>48</v>
      </c>
      <c r="H61" s="39"/>
      <c r="I61" s="39"/>
      <c r="J61" s="134" t="s">
        <v>49</v>
      </c>
      <c r="K61" s="39"/>
      <c r="L61" s="53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6"/>
      <c r="B65" s="37"/>
      <c r="C65" s="36"/>
      <c r="D65" s="54" t="s">
        <v>50</v>
      </c>
      <c r="E65" s="57"/>
      <c r="F65" s="57"/>
      <c r="G65" s="54" t="s">
        <v>51</v>
      </c>
      <c r="H65" s="57"/>
      <c r="I65" s="57"/>
      <c r="J65" s="57"/>
      <c r="K65" s="57"/>
      <c r="L65" s="53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6"/>
      <c r="B76" s="37"/>
      <c r="C76" s="36"/>
      <c r="D76" s="56" t="s">
        <v>48</v>
      </c>
      <c r="E76" s="39"/>
      <c r="F76" s="133" t="s">
        <v>49</v>
      </c>
      <c r="G76" s="56" t="s">
        <v>48</v>
      </c>
      <c r="H76" s="39"/>
      <c r="I76" s="39"/>
      <c r="J76" s="134" t="s">
        <v>49</v>
      </c>
      <c r="K76" s="39"/>
      <c r="L76" s="53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3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hidden="1" s="2" customFormat="1" ht="6.96" customHeight="1">
      <c r="A81" s="36"/>
      <c r="B81" s="60"/>
      <c r="C81" s="61"/>
      <c r="D81" s="61"/>
      <c r="E81" s="61"/>
      <c r="F81" s="61"/>
      <c r="G81" s="61"/>
      <c r="H81" s="61"/>
      <c r="I81" s="61"/>
      <c r="J81" s="61"/>
      <c r="K81" s="61"/>
      <c r="L81" s="53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hidden="1" s="2" customFormat="1" ht="24.96" customHeight="1">
      <c r="A82" s="36"/>
      <c r="B82" s="37"/>
      <c r="C82" s="21" t="s">
        <v>93</v>
      </c>
      <c r="D82" s="36"/>
      <c r="E82" s="36"/>
      <c r="F82" s="36"/>
      <c r="G82" s="36"/>
      <c r="H82" s="36"/>
      <c r="I82" s="36"/>
      <c r="J82" s="36"/>
      <c r="K82" s="36"/>
      <c r="L82" s="53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hidden="1" s="2" customFormat="1" ht="6.96" customHeight="1">
      <c r="A83" s="36"/>
      <c r="B83" s="37"/>
      <c r="C83" s="36"/>
      <c r="D83" s="36"/>
      <c r="E83" s="36"/>
      <c r="F83" s="36"/>
      <c r="G83" s="36"/>
      <c r="H83" s="36"/>
      <c r="I83" s="36"/>
      <c r="J83" s="36"/>
      <c r="K83" s="36"/>
      <c r="L83" s="53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hidden="1" s="2" customFormat="1" ht="12" customHeight="1">
      <c r="A84" s="36"/>
      <c r="B84" s="37"/>
      <c r="C84" s="30" t="s">
        <v>16</v>
      </c>
      <c r="D84" s="36"/>
      <c r="E84" s="36"/>
      <c r="F84" s="36"/>
      <c r="G84" s="36"/>
      <c r="H84" s="36"/>
      <c r="I84" s="36"/>
      <c r="J84" s="36"/>
      <c r="K84" s="36"/>
      <c r="L84" s="53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hidden="1" s="2" customFormat="1" ht="16.5" customHeight="1">
      <c r="A85" s="36"/>
      <c r="B85" s="37"/>
      <c r="C85" s="36"/>
      <c r="D85" s="36"/>
      <c r="E85" s="119" t="str">
        <f>E7</f>
        <v>Přestavba školy na bytový dům Lanškroun ul. Kollárova 455</v>
      </c>
      <c r="F85" s="30"/>
      <c r="G85" s="30"/>
      <c r="H85" s="30"/>
      <c r="I85" s="36"/>
      <c r="J85" s="36"/>
      <c r="K85" s="36"/>
      <c r="L85" s="53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hidden="1" s="2" customFormat="1" ht="12" customHeight="1">
      <c r="A86" s="36"/>
      <c r="B86" s="37"/>
      <c r="C86" s="30" t="s">
        <v>91</v>
      </c>
      <c r="D86" s="36"/>
      <c r="E86" s="36"/>
      <c r="F86" s="36"/>
      <c r="G86" s="36"/>
      <c r="H86" s="36"/>
      <c r="I86" s="36"/>
      <c r="J86" s="36"/>
      <c r="K86" s="36"/>
      <c r="L86" s="53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hidden="1" s="2" customFormat="1" ht="16.5" customHeight="1">
      <c r="A87" s="36"/>
      <c r="B87" s="37"/>
      <c r="C87" s="36"/>
      <c r="D87" s="36"/>
      <c r="E87" s="65" t="str">
        <f>E9</f>
        <v>D 2.3 - Dešťová kanalizace</v>
      </c>
      <c r="F87" s="36"/>
      <c r="G87" s="36"/>
      <c r="H87" s="36"/>
      <c r="I87" s="36"/>
      <c r="J87" s="36"/>
      <c r="K87" s="36"/>
      <c r="L87" s="53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hidden="1" s="2" customFormat="1" ht="6.96" customHeight="1">
      <c r="A88" s="36"/>
      <c r="B88" s="37"/>
      <c r="C88" s="36"/>
      <c r="D88" s="36"/>
      <c r="E88" s="36"/>
      <c r="F88" s="36"/>
      <c r="G88" s="36"/>
      <c r="H88" s="36"/>
      <c r="I88" s="36"/>
      <c r="J88" s="36"/>
      <c r="K88" s="36"/>
      <c r="L88" s="53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hidden="1" s="2" customFormat="1" ht="12" customHeight="1">
      <c r="A89" s="36"/>
      <c r="B89" s="37"/>
      <c r="C89" s="30" t="s">
        <v>20</v>
      </c>
      <c r="D89" s="36"/>
      <c r="E89" s="36"/>
      <c r="F89" s="25" t="str">
        <f>F12</f>
        <v xml:space="preserve"> </v>
      </c>
      <c r="G89" s="36"/>
      <c r="H89" s="36"/>
      <c r="I89" s="30" t="s">
        <v>22</v>
      </c>
      <c r="J89" s="67" t="str">
        <f>IF(J12="","",J12)</f>
        <v>18. 6. 2025</v>
      </c>
      <c r="K89" s="36"/>
      <c r="L89" s="53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hidden="1" s="2" customFormat="1" ht="6.96" customHeight="1">
      <c r="A90" s="36"/>
      <c r="B90" s="37"/>
      <c r="C90" s="36"/>
      <c r="D90" s="36"/>
      <c r="E90" s="36"/>
      <c r="F90" s="36"/>
      <c r="G90" s="36"/>
      <c r="H90" s="36"/>
      <c r="I90" s="36"/>
      <c r="J90" s="36"/>
      <c r="K90" s="36"/>
      <c r="L90" s="53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hidden="1" s="2" customFormat="1" ht="15.15" customHeight="1">
      <c r="A91" s="36"/>
      <c r="B91" s="37"/>
      <c r="C91" s="30" t="s">
        <v>24</v>
      </c>
      <c r="D91" s="36"/>
      <c r="E91" s="36"/>
      <c r="F91" s="25" t="str">
        <f>E15</f>
        <v xml:space="preserve"> </v>
      </c>
      <c r="G91" s="36"/>
      <c r="H91" s="36"/>
      <c r="I91" s="30" t="s">
        <v>29</v>
      </c>
      <c r="J91" s="34" t="str">
        <f>E21</f>
        <v xml:space="preserve"> </v>
      </c>
      <c r="K91" s="36"/>
      <c r="L91" s="53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hidden="1" s="2" customFormat="1" ht="15.15" customHeight="1">
      <c r="A92" s="36"/>
      <c r="B92" s="37"/>
      <c r="C92" s="30" t="s">
        <v>27</v>
      </c>
      <c r="D92" s="36"/>
      <c r="E92" s="36"/>
      <c r="F92" s="25" t="str">
        <f>IF(E18="","",E18)</f>
        <v>Vyplň údaj</v>
      </c>
      <c r="G92" s="36"/>
      <c r="H92" s="36"/>
      <c r="I92" s="30" t="s">
        <v>31</v>
      </c>
      <c r="J92" s="34" t="str">
        <f>E24</f>
        <v xml:space="preserve"> </v>
      </c>
      <c r="K92" s="36"/>
      <c r="L92" s="53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hidden="1" s="2" customFormat="1" ht="10.32" customHeight="1">
      <c r="A93" s="36"/>
      <c r="B93" s="37"/>
      <c r="C93" s="36"/>
      <c r="D93" s="36"/>
      <c r="E93" s="36"/>
      <c r="F93" s="36"/>
      <c r="G93" s="36"/>
      <c r="H93" s="36"/>
      <c r="I93" s="36"/>
      <c r="J93" s="36"/>
      <c r="K93" s="36"/>
      <c r="L93" s="53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hidden="1" s="2" customFormat="1" ht="29.28" customHeight="1">
      <c r="A94" s="36"/>
      <c r="B94" s="37"/>
      <c r="C94" s="135" t="s">
        <v>94</v>
      </c>
      <c r="D94" s="127"/>
      <c r="E94" s="127"/>
      <c r="F94" s="127"/>
      <c r="G94" s="127"/>
      <c r="H94" s="127"/>
      <c r="I94" s="127"/>
      <c r="J94" s="136" t="s">
        <v>95</v>
      </c>
      <c r="K94" s="127"/>
      <c r="L94" s="53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hidden="1" s="2" customFormat="1" ht="10.32" customHeight="1">
      <c r="A95" s="36"/>
      <c r="B95" s="37"/>
      <c r="C95" s="36"/>
      <c r="D95" s="36"/>
      <c r="E95" s="36"/>
      <c r="F95" s="36"/>
      <c r="G95" s="36"/>
      <c r="H95" s="36"/>
      <c r="I95" s="36"/>
      <c r="J95" s="36"/>
      <c r="K95" s="36"/>
      <c r="L95" s="53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hidden="1" s="2" customFormat="1" ht="22.8" customHeight="1">
      <c r="A96" s="36"/>
      <c r="B96" s="37"/>
      <c r="C96" s="137" t="s">
        <v>96</v>
      </c>
      <c r="D96" s="36"/>
      <c r="E96" s="36"/>
      <c r="F96" s="36"/>
      <c r="G96" s="36"/>
      <c r="H96" s="36"/>
      <c r="I96" s="36"/>
      <c r="J96" s="94">
        <f>J127</f>
        <v>0</v>
      </c>
      <c r="K96" s="36"/>
      <c r="L96" s="53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U96" s="17" t="s">
        <v>97</v>
      </c>
    </row>
    <row r="97" hidden="1" s="9" customFormat="1" ht="24.96" customHeight="1">
      <c r="A97" s="9"/>
      <c r="B97" s="138"/>
      <c r="C97" s="9"/>
      <c r="D97" s="139" t="s">
        <v>98</v>
      </c>
      <c r="E97" s="140"/>
      <c r="F97" s="140"/>
      <c r="G97" s="140"/>
      <c r="H97" s="140"/>
      <c r="I97" s="140"/>
      <c r="J97" s="141">
        <f>J128</f>
        <v>0</v>
      </c>
      <c r="K97" s="9"/>
      <c r="L97" s="138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42"/>
      <c r="C98" s="10"/>
      <c r="D98" s="143" t="s">
        <v>99</v>
      </c>
      <c r="E98" s="144"/>
      <c r="F98" s="144"/>
      <c r="G98" s="144"/>
      <c r="H98" s="144"/>
      <c r="I98" s="144"/>
      <c r="J98" s="145">
        <f>J129</f>
        <v>0</v>
      </c>
      <c r="K98" s="10"/>
      <c r="L98" s="142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10" customFormat="1" ht="19.92" customHeight="1">
      <c r="A99" s="10"/>
      <c r="B99" s="142"/>
      <c r="C99" s="10"/>
      <c r="D99" s="143" t="s">
        <v>574</v>
      </c>
      <c r="E99" s="144"/>
      <c r="F99" s="144"/>
      <c r="G99" s="144"/>
      <c r="H99" s="144"/>
      <c r="I99" s="144"/>
      <c r="J99" s="145">
        <f>J205</f>
        <v>0</v>
      </c>
      <c r="K99" s="10"/>
      <c r="L99" s="142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hidden="1" s="10" customFormat="1" ht="19.92" customHeight="1">
      <c r="A100" s="10"/>
      <c r="B100" s="142"/>
      <c r="C100" s="10"/>
      <c r="D100" s="143" t="s">
        <v>100</v>
      </c>
      <c r="E100" s="144"/>
      <c r="F100" s="144"/>
      <c r="G100" s="144"/>
      <c r="H100" s="144"/>
      <c r="I100" s="144"/>
      <c r="J100" s="145">
        <f>J210</f>
        <v>0</v>
      </c>
      <c r="K100" s="10"/>
      <c r="L100" s="142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10" customFormat="1" ht="19.92" customHeight="1">
      <c r="A101" s="10"/>
      <c r="B101" s="142"/>
      <c r="C101" s="10"/>
      <c r="D101" s="143" t="s">
        <v>101</v>
      </c>
      <c r="E101" s="144"/>
      <c r="F101" s="144"/>
      <c r="G101" s="144"/>
      <c r="H101" s="144"/>
      <c r="I101" s="144"/>
      <c r="J101" s="145">
        <f>J227</f>
        <v>0</v>
      </c>
      <c r="K101" s="10"/>
      <c r="L101" s="142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hidden="1" s="10" customFormat="1" ht="19.92" customHeight="1">
      <c r="A102" s="10"/>
      <c r="B102" s="142"/>
      <c r="C102" s="10"/>
      <c r="D102" s="143" t="s">
        <v>102</v>
      </c>
      <c r="E102" s="144"/>
      <c r="F102" s="144"/>
      <c r="G102" s="144"/>
      <c r="H102" s="144"/>
      <c r="I102" s="144"/>
      <c r="J102" s="145">
        <f>J246</f>
        <v>0</v>
      </c>
      <c r="K102" s="10"/>
      <c r="L102" s="142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hidden="1" s="10" customFormat="1" ht="19.92" customHeight="1">
      <c r="A103" s="10"/>
      <c r="B103" s="142"/>
      <c r="C103" s="10"/>
      <c r="D103" s="143" t="s">
        <v>103</v>
      </c>
      <c r="E103" s="144"/>
      <c r="F103" s="144"/>
      <c r="G103" s="144"/>
      <c r="H103" s="144"/>
      <c r="I103" s="144"/>
      <c r="J103" s="145">
        <f>J281</f>
        <v>0</v>
      </c>
      <c r="K103" s="10"/>
      <c r="L103" s="142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hidden="1" s="10" customFormat="1" ht="19.92" customHeight="1">
      <c r="A104" s="10"/>
      <c r="B104" s="142"/>
      <c r="C104" s="10"/>
      <c r="D104" s="143" t="s">
        <v>104</v>
      </c>
      <c r="E104" s="144"/>
      <c r="F104" s="144"/>
      <c r="G104" s="144"/>
      <c r="H104" s="144"/>
      <c r="I104" s="144"/>
      <c r="J104" s="145">
        <f>J292</f>
        <v>0</v>
      </c>
      <c r="K104" s="10"/>
      <c r="L104" s="142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hidden="1" s="10" customFormat="1" ht="19.92" customHeight="1">
      <c r="A105" s="10"/>
      <c r="B105" s="142"/>
      <c r="C105" s="10"/>
      <c r="D105" s="143" t="s">
        <v>105</v>
      </c>
      <c r="E105" s="144"/>
      <c r="F105" s="144"/>
      <c r="G105" s="144"/>
      <c r="H105" s="144"/>
      <c r="I105" s="144"/>
      <c r="J105" s="145">
        <f>J307</f>
        <v>0</v>
      </c>
      <c r="K105" s="10"/>
      <c r="L105" s="142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hidden="1" s="9" customFormat="1" ht="24.96" customHeight="1">
      <c r="A106" s="9"/>
      <c r="B106" s="138"/>
      <c r="C106" s="9"/>
      <c r="D106" s="139" t="s">
        <v>575</v>
      </c>
      <c r="E106" s="140"/>
      <c r="F106" s="140"/>
      <c r="G106" s="140"/>
      <c r="H106" s="140"/>
      <c r="I106" s="140"/>
      <c r="J106" s="141">
        <f>J309</f>
        <v>0</v>
      </c>
      <c r="K106" s="9"/>
      <c r="L106" s="138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hidden="1" s="10" customFormat="1" ht="19.92" customHeight="1">
      <c r="A107" s="10"/>
      <c r="B107" s="142"/>
      <c r="C107" s="10"/>
      <c r="D107" s="143" t="s">
        <v>576</v>
      </c>
      <c r="E107" s="144"/>
      <c r="F107" s="144"/>
      <c r="G107" s="144"/>
      <c r="H107" s="144"/>
      <c r="I107" s="144"/>
      <c r="J107" s="145">
        <f>J310</f>
        <v>0</v>
      </c>
      <c r="K107" s="10"/>
      <c r="L107" s="142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hidden="1" s="2" customFormat="1" ht="21.84" customHeight="1">
      <c r="A108" s="36"/>
      <c r="B108" s="37"/>
      <c r="C108" s="36"/>
      <c r="D108" s="36"/>
      <c r="E108" s="36"/>
      <c r="F108" s="36"/>
      <c r="G108" s="36"/>
      <c r="H108" s="36"/>
      <c r="I108" s="36"/>
      <c r="J108" s="36"/>
      <c r="K108" s="36"/>
      <c r="L108" s="53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09" hidden="1" s="2" customFormat="1" ht="6.96" customHeight="1">
      <c r="A109" s="36"/>
      <c r="B109" s="58"/>
      <c r="C109" s="59"/>
      <c r="D109" s="59"/>
      <c r="E109" s="59"/>
      <c r="F109" s="59"/>
      <c r="G109" s="59"/>
      <c r="H109" s="59"/>
      <c r="I109" s="59"/>
      <c r="J109" s="59"/>
      <c r="K109" s="59"/>
      <c r="L109" s="53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</row>
    <row r="110" hidden="1"/>
    <row r="111" hidden="1"/>
    <row r="112" hidden="1"/>
    <row r="113" s="2" customFormat="1" ht="6.96" customHeight="1">
      <c r="A113" s="36"/>
      <c r="B113" s="60"/>
      <c r="C113" s="61"/>
      <c r="D113" s="61"/>
      <c r="E113" s="61"/>
      <c r="F113" s="61"/>
      <c r="G113" s="61"/>
      <c r="H113" s="61"/>
      <c r="I113" s="61"/>
      <c r="J113" s="61"/>
      <c r="K113" s="61"/>
      <c r="L113" s="53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24.96" customHeight="1">
      <c r="A114" s="36"/>
      <c r="B114" s="37"/>
      <c r="C114" s="21" t="s">
        <v>106</v>
      </c>
      <c r="D114" s="36"/>
      <c r="E114" s="36"/>
      <c r="F114" s="36"/>
      <c r="G114" s="36"/>
      <c r="H114" s="36"/>
      <c r="I114" s="36"/>
      <c r="J114" s="36"/>
      <c r="K114" s="36"/>
      <c r="L114" s="53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6.96" customHeight="1">
      <c r="A115" s="36"/>
      <c r="B115" s="37"/>
      <c r="C115" s="36"/>
      <c r="D115" s="36"/>
      <c r="E115" s="36"/>
      <c r="F115" s="36"/>
      <c r="G115" s="36"/>
      <c r="H115" s="36"/>
      <c r="I115" s="36"/>
      <c r="J115" s="36"/>
      <c r="K115" s="36"/>
      <c r="L115" s="53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12" customHeight="1">
      <c r="A116" s="36"/>
      <c r="B116" s="37"/>
      <c r="C116" s="30" t="s">
        <v>16</v>
      </c>
      <c r="D116" s="36"/>
      <c r="E116" s="36"/>
      <c r="F116" s="36"/>
      <c r="G116" s="36"/>
      <c r="H116" s="36"/>
      <c r="I116" s="36"/>
      <c r="J116" s="36"/>
      <c r="K116" s="36"/>
      <c r="L116" s="53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16.5" customHeight="1">
      <c r="A117" s="36"/>
      <c r="B117" s="37"/>
      <c r="C117" s="36"/>
      <c r="D117" s="36"/>
      <c r="E117" s="119" t="str">
        <f>E7</f>
        <v>Přestavba školy na bytový dům Lanškroun ul. Kollárova 455</v>
      </c>
      <c r="F117" s="30"/>
      <c r="G117" s="30"/>
      <c r="H117" s="30"/>
      <c r="I117" s="36"/>
      <c r="J117" s="36"/>
      <c r="K117" s="36"/>
      <c r="L117" s="53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12" customHeight="1">
      <c r="A118" s="36"/>
      <c r="B118" s="37"/>
      <c r="C118" s="30" t="s">
        <v>91</v>
      </c>
      <c r="D118" s="36"/>
      <c r="E118" s="36"/>
      <c r="F118" s="36"/>
      <c r="G118" s="36"/>
      <c r="H118" s="36"/>
      <c r="I118" s="36"/>
      <c r="J118" s="36"/>
      <c r="K118" s="36"/>
      <c r="L118" s="53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2" customFormat="1" ht="16.5" customHeight="1">
      <c r="A119" s="36"/>
      <c r="B119" s="37"/>
      <c r="C119" s="36"/>
      <c r="D119" s="36"/>
      <c r="E119" s="65" t="str">
        <f>E9</f>
        <v>D 2.3 - Dešťová kanalizace</v>
      </c>
      <c r="F119" s="36"/>
      <c r="G119" s="36"/>
      <c r="H119" s="36"/>
      <c r="I119" s="36"/>
      <c r="J119" s="36"/>
      <c r="K119" s="36"/>
      <c r="L119" s="53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</row>
    <row r="120" s="2" customFormat="1" ht="6.96" customHeight="1">
      <c r="A120" s="36"/>
      <c r="B120" s="37"/>
      <c r="C120" s="36"/>
      <c r="D120" s="36"/>
      <c r="E120" s="36"/>
      <c r="F120" s="36"/>
      <c r="G120" s="36"/>
      <c r="H120" s="36"/>
      <c r="I120" s="36"/>
      <c r="J120" s="36"/>
      <c r="K120" s="36"/>
      <c r="L120" s="53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</row>
    <row r="121" s="2" customFormat="1" ht="12" customHeight="1">
      <c r="A121" s="36"/>
      <c r="B121" s="37"/>
      <c r="C121" s="30" t="s">
        <v>20</v>
      </c>
      <c r="D121" s="36"/>
      <c r="E121" s="36"/>
      <c r="F121" s="25" t="str">
        <f>F12</f>
        <v xml:space="preserve"> </v>
      </c>
      <c r="G121" s="36"/>
      <c r="H121" s="36"/>
      <c r="I121" s="30" t="s">
        <v>22</v>
      </c>
      <c r="J121" s="67" t="str">
        <f>IF(J12="","",J12)</f>
        <v>18. 6. 2025</v>
      </c>
      <c r="K121" s="36"/>
      <c r="L121" s="53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</row>
    <row r="122" s="2" customFormat="1" ht="6.96" customHeight="1">
      <c r="A122" s="36"/>
      <c r="B122" s="37"/>
      <c r="C122" s="36"/>
      <c r="D122" s="36"/>
      <c r="E122" s="36"/>
      <c r="F122" s="36"/>
      <c r="G122" s="36"/>
      <c r="H122" s="36"/>
      <c r="I122" s="36"/>
      <c r="J122" s="36"/>
      <c r="K122" s="36"/>
      <c r="L122" s="53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</row>
    <row r="123" s="2" customFormat="1" ht="15.15" customHeight="1">
      <c r="A123" s="36"/>
      <c r="B123" s="37"/>
      <c r="C123" s="30" t="s">
        <v>24</v>
      </c>
      <c r="D123" s="36"/>
      <c r="E123" s="36"/>
      <c r="F123" s="25" t="str">
        <f>E15</f>
        <v xml:space="preserve"> </v>
      </c>
      <c r="G123" s="36"/>
      <c r="H123" s="36"/>
      <c r="I123" s="30" t="s">
        <v>29</v>
      </c>
      <c r="J123" s="34" t="str">
        <f>E21</f>
        <v xml:space="preserve"> </v>
      </c>
      <c r="K123" s="36"/>
      <c r="L123" s="53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</row>
    <row r="124" s="2" customFormat="1" ht="15.15" customHeight="1">
      <c r="A124" s="36"/>
      <c r="B124" s="37"/>
      <c r="C124" s="30" t="s">
        <v>27</v>
      </c>
      <c r="D124" s="36"/>
      <c r="E124" s="36"/>
      <c r="F124" s="25" t="str">
        <f>IF(E18="","",E18)</f>
        <v>Vyplň údaj</v>
      </c>
      <c r="G124" s="36"/>
      <c r="H124" s="36"/>
      <c r="I124" s="30" t="s">
        <v>31</v>
      </c>
      <c r="J124" s="34" t="str">
        <f>E24</f>
        <v xml:space="preserve"> </v>
      </c>
      <c r="K124" s="36"/>
      <c r="L124" s="53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</row>
    <row r="125" s="2" customFormat="1" ht="10.32" customHeight="1">
      <c r="A125" s="36"/>
      <c r="B125" s="37"/>
      <c r="C125" s="36"/>
      <c r="D125" s="36"/>
      <c r="E125" s="36"/>
      <c r="F125" s="36"/>
      <c r="G125" s="36"/>
      <c r="H125" s="36"/>
      <c r="I125" s="36"/>
      <c r="J125" s="36"/>
      <c r="K125" s="36"/>
      <c r="L125" s="53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</row>
    <row r="126" s="11" customFormat="1" ht="29.28" customHeight="1">
      <c r="A126" s="146"/>
      <c r="B126" s="147"/>
      <c r="C126" s="148" t="s">
        <v>107</v>
      </c>
      <c r="D126" s="149" t="s">
        <v>58</v>
      </c>
      <c r="E126" s="149" t="s">
        <v>54</v>
      </c>
      <c r="F126" s="149" t="s">
        <v>55</v>
      </c>
      <c r="G126" s="149" t="s">
        <v>108</v>
      </c>
      <c r="H126" s="149" t="s">
        <v>109</v>
      </c>
      <c r="I126" s="149" t="s">
        <v>110</v>
      </c>
      <c r="J126" s="149" t="s">
        <v>95</v>
      </c>
      <c r="K126" s="150" t="s">
        <v>111</v>
      </c>
      <c r="L126" s="151"/>
      <c r="M126" s="84" t="s">
        <v>1</v>
      </c>
      <c r="N126" s="85" t="s">
        <v>37</v>
      </c>
      <c r="O126" s="85" t="s">
        <v>112</v>
      </c>
      <c r="P126" s="85" t="s">
        <v>113</v>
      </c>
      <c r="Q126" s="85" t="s">
        <v>114</v>
      </c>
      <c r="R126" s="85" t="s">
        <v>115</v>
      </c>
      <c r="S126" s="85" t="s">
        <v>116</v>
      </c>
      <c r="T126" s="86" t="s">
        <v>117</v>
      </c>
      <c r="U126" s="146"/>
      <c r="V126" s="146"/>
      <c r="W126" s="146"/>
      <c r="X126" s="146"/>
      <c r="Y126" s="146"/>
      <c r="Z126" s="146"/>
      <c r="AA126" s="146"/>
      <c r="AB126" s="146"/>
      <c r="AC126" s="146"/>
      <c r="AD126" s="146"/>
      <c r="AE126" s="146"/>
    </row>
    <row r="127" s="2" customFormat="1" ht="22.8" customHeight="1">
      <c r="A127" s="36"/>
      <c r="B127" s="37"/>
      <c r="C127" s="91" t="s">
        <v>118</v>
      </c>
      <c r="D127" s="36"/>
      <c r="E127" s="36"/>
      <c r="F127" s="36"/>
      <c r="G127" s="36"/>
      <c r="H127" s="36"/>
      <c r="I127" s="36"/>
      <c r="J127" s="152">
        <f>BK127</f>
        <v>0</v>
      </c>
      <c r="K127" s="36"/>
      <c r="L127" s="37"/>
      <c r="M127" s="87"/>
      <c r="N127" s="71"/>
      <c r="O127" s="88"/>
      <c r="P127" s="153">
        <f>P128+P309</f>
        <v>0</v>
      </c>
      <c r="Q127" s="88"/>
      <c r="R127" s="153">
        <f>R128+R309</f>
        <v>240.92391206455994</v>
      </c>
      <c r="S127" s="88"/>
      <c r="T127" s="154">
        <f>T128+T309</f>
        <v>72.003999999999991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T127" s="17" t="s">
        <v>72</v>
      </c>
      <c r="AU127" s="17" t="s">
        <v>97</v>
      </c>
      <c r="BK127" s="155">
        <f>BK128+BK309</f>
        <v>0</v>
      </c>
    </row>
    <row r="128" s="12" customFormat="1" ht="25.92" customHeight="1">
      <c r="A128" s="12"/>
      <c r="B128" s="156"/>
      <c r="C128" s="12"/>
      <c r="D128" s="157" t="s">
        <v>72</v>
      </c>
      <c r="E128" s="158" t="s">
        <v>119</v>
      </c>
      <c r="F128" s="158" t="s">
        <v>120</v>
      </c>
      <c r="G128" s="12"/>
      <c r="H128" s="12"/>
      <c r="I128" s="159"/>
      <c r="J128" s="160">
        <f>BK128</f>
        <v>0</v>
      </c>
      <c r="K128" s="12"/>
      <c r="L128" s="156"/>
      <c r="M128" s="161"/>
      <c r="N128" s="162"/>
      <c r="O128" s="162"/>
      <c r="P128" s="163">
        <f>P129+P205+P210+P227+P246+P281+P292+P307</f>
        <v>0</v>
      </c>
      <c r="Q128" s="162"/>
      <c r="R128" s="163">
        <f>R129+R205+R210+R227+R246+R281+R292+R307</f>
        <v>240.91491206455996</v>
      </c>
      <c r="S128" s="162"/>
      <c r="T128" s="164">
        <f>T129+T205+T210+T227+T246+T281+T292+T307</f>
        <v>72.003999999999991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57" t="s">
        <v>81</v>
      </c>
      <c r="AT128" s="165" t="s">
        <v>72</v>
      </c>
      <c r="AU128" s="165" t="s">
        <v>73</v>
      </c>
      <c r="AY128" s="157" t="s">
        <v>121</v>
      </c>
      <c r="BK128" s="166">
        <f>BK129+BK205+BK210+BK227+BK246+BK281+BK292+BK307</f>
        <v>0</v>
      </c>
    </row>
    <row r="129" s="12" customFormat="1" ht="22.8" customHeight="1">
      <c r="A129" s="12"/>
      <c r="B129" s="156"/>
      <c r="C129" s="12"/>
      <c r="D129" s="157" t="s">
        <v>72</v>
      </c>
      <c r="E129" s="167" t="s">
        <v>81</v>
      </c>
      <c r="F129" s="167" t="s">
        <v>122</v>
      </c>
      <c r="G129" s="12"/>
      <c r="H129" s="12"/>
      <c r="I129" s="159"/>
      <c r="J129" s="168">
        <f>BK129</f>
        <v>0</v>
      </c>
      <c r="K129" s="12"/>
      <c r="L129" s="156"/>
      <c r="M129" s="161"/>
      <c r="N129" s="162"/>
      <c r="O129" s="162"/>
      <c r="P129" s="163">
        <f>SUM(P130:P204)</f>
        <v>0</v>
      </c>
      <c r="Q129" s="162"/>
      <c r="R129" s="163">
        <f>SUM(R130:R204)</f>
        <v>155.03754968455999</v>
      </c>
      <c r="S129" s="162"/>
      <c r="T129" s="164">
        <f>SUM(T130:T204)</f>
        <v>72.003999999999991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157" t="s">
        <v>81</v>
      </c>
      <c r="AT129" s="165" t="s">
        <v>72</v>
      </c>
      <c r="AU129" s="165" t="s">
        <v>81</v>
      </c>
      <c r="AY129" s="157" t="s">
        <v>121</v>
      </c>
      <c r="BK129" s="166">
        <f>SUM(BK130:BK204)</f>
        <v>0</v>
      </c>
    </row>
    <row r="130" s="2" customFormat="1" ht="37.8" customHeight="1">
      <c r="A130" s="36"/>
      <c r="B130" s="169"/>
      <c r="C130" s="170" t="s">
        <v>81</v>
      </c>
      <c r="D130" s="170" t="s">
        <v>123</v>
      </c>
      <c r="E130" s="171" t="s">
        <v>577</v>
      </c>
      <c r="F130" s="172" t="s">
        <v>578</v>
      </c>
      <c r="G130" s="173" t="s">
        <v>126</v>
      </c>
      <c r="H130" s="174">
        <v>4</v>
      </c>
      <c r="I130" s="175"/>
      <c r="J130" s="176">
        <f>ROUND(I130*H130,2)</f>
        <v>0</v>
      </c>
      <c r="K130" s="172" t="s">
        <v>127</v>
      </c>
      <c r="L130" s="37"/>
      <c r="M130" s="177" t="s">
        <v>1</v>
      </c>
      <c r="N130" s="178" t="s">
        <v>38</v>
      </c>
      <c r="O130" s="75"/>
      <c r="P130" s="179">
        <f>O130*H130</f>
        <v>0</v>
      </c>
      <c r="Q130" s="179">
        <v>0</v>
      </c>
      <c r="R130" s="179">
        <f>Q130*H130</f>
        <v>0</v>
      </c>
      <c r="S130" s="179">
        <v>0</v>
      </c>
      <c r="T130" s="180">
        <f>S130*H130</f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181" t="s">
        <v>128</v>
      </c>
      <c r="AT130" s="181" t="s">
        <v>123</v>
      </c>
      <c r="AU130" s="181" t="s">
        <v>83</v>
      </c>
      <c r="AY130" s="17" t="s">
        <v>121</v>
      </c>
      <c r="BE130" s="182">
        <f>IF(N130="základní",J130,0)</f>
        <v>0</v>
      </c>
      <c r="BF130" s="182">
        <f>IF(N130="snížená",J130,0)</f>
        <v>0</v>
      </c>
      <c r="BG130" s="182">
        <f>IF(N130="zákl. přenesená",J130,0)</f>
        <v>0</v>
      </c>
      <c r="BH130" s="182">
        <f>IF(N130="sníž. přenesená",J130,0)</f>
        <v>0</v>
      </c>
      <c r="BI130" s="182">
        <f>IF(N130="nulová",J130,0)</f>
        <v>0</v>
      </c>
      <c r="BJ130" s="17" t="s">
        <v>81</v>
      </c>
      <c r="BK130" s="182">
        <f>ROUND(I130*H130,2)</f>
        <v>0</v>
      </c>
      <c r="BL130" s="17" t="s">
        <v>128</v>
      </c>
      <c r="BM130" s="181" t="s">
        <v>579</v>
      </c>
    </row>
    <row r="131" s="13" customFormat="1">
      <c r="A131" s="13"/>
      <c r="B131" s="183"/>
      <c r="C131" s="13"/>
      <c r="D131" s="184" t="s">
        <v>130</v>
      </c>
      <c r="E131" s="185" t="s">
        <v>1</v>
      </c>
      <c r="F131" s="186" t="s">
        <v>580</v>
      </c>
      <c r="G131" s="13"/>
      <c r="H131" s="187">
        <v>4</v>
      </c>
      <c r="I131" s="188"/>
      <c r="J131" s="13"/>
      <c r="K131" s="13"/>
      <c r="L131" s="183"/>
      <c r="M131" s="189"/>
      <c r="N131" s="190"/>
      <c r="O131" s="190"/>
      <c r="P131" s="190"/>
      <c r="Q131" s="190"/>
      <c r="R131" s="190"/>
      <c r="S131" s="190"/>
      <c r="T131" s="191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185" t="s">
        <v>130</v>
      </c>
      <c r="AU131" s="185" t="s">
        <v>83</v>
      </c>
      <c r="AV131" s="13" t="s">
        <v>83</v>
      </c>
      <c r="AW131" s="13" t="s">
        <v>30</v>
      </c>
      <c r="AX131" s="13" t="s">
        <v>81</v>
      </c>
      <c r="AY131" s="185" t="s">
        <v>121</v>
      </c>
    </row>
    <row r="132" s="2" customFormat="1" ht="24.15" customHeight="1">
      <c r="A132" s="36"/>
      <c r="B132" s="169"/>
      <c r="C132" s="170" t="s">
        <v>83</v>
      </c>
      <c r="D132" s="170" t="s">
        <v>123</v>
      </c>
      <c r="E132" s="171" t="s">
        <v>124</v>
      </c>
      <c r="F132" s="172" t="s">
        <v>125</v>
      </c>
      <c r="G132" s="173" t="s">
        <v>126</v>
      </c>
      <c r="H132" s="174">
        <v>28</v>
      </c>
      <c r="I132" s="175"/>
      <c r="J132" s="176">
        <f>ROUND(I132*H132,2)</f>
        <v>0</v>
      </c>
      <c r="K132" s="172" t="s">
        <v>127</v>
      </c>
      <c r="L132" s="37"/>
      <c r="M132" s="177" t="s">
        <v>1</v>
      </c>
      <c r="N132" s="178" t="s">
        <v>38</v>
      </c>
      <c r="O132" s="75"/>
      <c r="P132" s="179">
        <f>O132*H132</f>
        <v>0</v>
      </c>
      <c r="Q132" s="179">
        <v>0</v>
      </c>
      <c r="R132" s="179">
        <f>Q132*H132</f>
        <v>0</v>
      </c>
      <c r="S132" s="179">
        <v>0.255</v>
      </c>
      <c r="T132" s="180">
        <f>S132*H132</f>
        <v>7.1400000000000006</v>
      </c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R132" s="181" t="s">
        <v>128</v>
      </c>
      <c r="AT132" s="181" t="s">
        <v>123</v>
      </c>
      <c r="AU132" s="181" t="s">
        <v>83</v>
      </c>
      <c r="AY132" s="17" t="s">
        <v>121</v>
      </c>
      <c r="BE132" s="182">
        <f>IF(N132="základní",J132,0)</f>
        <v>0</v>
      </c>
      <c r="BF132" s="182">
        <f>IF(N132="snížená",J132,0)</f>
        <v>0</v>
      </c>
      <c r="BG132" s="182">
        <f>IF(N132="zákl. přenesená",J132,0)</f>
        <v>0</v>
      </c>
      <c r="BH132" s="182">
        <f>IF(N132="sníž. přenesená",J132,0)</f>
        <v>0</v>
      </c>
      <c r="BI132" s="182">
        <f>IF(N132="nulová",J132,0)</f>
        <v>0</v>
      </c>
      <c r="BJ132" s="17" t="s">
        <v>81</v>
      </c>
      <c r="BK132" s="182">
        <f>ROUND(I132*H132,2)</f>
        <v>0</v>
      </c>
      <c r="BL132" s="17" t="s">
        <v>128</v>
      </c>
      <c r="BM132" s="181" t="s">
        <v>581</v>
      </c>
    </row>
    <row r="133" s="13" customFormat="1">
      <c r="A133" s="13"/>
      <c r="B133" s="183"/>
      <c r="C133" s="13"/>
      <c r="D133" s="184" t="s">
        <v>130</v>
      </c>
      <c r="E133" s="185" t="s">
        <v>1</v>
      </c>
      <c r="F133" s="186" t="s">
        <v>582</v>
      </c>
      <c r="G133" s="13"/>
      <c r="H133" s="187">
        <v>28</v>
      </c>
      <c r="I133" s="188"/>
      <c r="J133" s="13"/>
      <c r="K133" s="13"/>
      <c r="L133" s="183"/>
      <c r="M133" s="189"/>
      <c r="N133" s="190"/>
      <c r="O133" s="190"/>
      <c r="P133" s="190"/>
      <c r="Q133" s="190"/>
      <c r="R133" s="190"/>
      <c r="S133" s="190"/>
      <c r="T133" s="191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185" t="s">
        <v>130</v>
      </c>
      <c r="AU133" s="185" t="s">
        <v>83</v>
      </c>
      <c r="AV133" s="13" t="s">
        <v>83</v>
      </c>
      <c r="AW133" s="13" t="s">
        <v>30</v>
      </c>
      <c r="AX133" s="13" t="s">
        <v>81</v>
      </c>
      <c r="AY133" s="185" t="s">
        <v>121</v>
      </c>
    </row>
    <row r="134" s="2" customFormat="1" ht="24.15" customHeight="1">
      <c r="A134" s="36"/>
      <c r="B134" s="169"/>
      <c r="C134" s="170" t="s">
        <v>136</v>
      </c>
      <c r="D134" s="170" t="s">
        <v>123</v>
      </c>
      <c r="E134" s="171" t="s">
        <v>132</v>
      </c>
      <c r="F134" s="172" t="s">
        <v>133</v>
      </c>
      <c r="G134" s="173" t="s">
        <v>126</v>
      </c>
      <c r="H134" s="174">
        <v>28</v>
      </c>
      <c r="I134" s="175"/>
      <c r="J134" s="176">
        <f>ROUND(I134*H134,2)</f>
        <v>0</v>
      </c>
      <c r="K134" s="172" t="s">
        <v>127</v>
      </c>
      <c r="L134" s="37"/>
      <c r="M134" s="177" t="s">
        <v>1</v>
      </c>
      <c r="N134" s="178" t="s">
        <v>38</v>
      </c>
      <c r="O134" s="75"/>
      <c r="P134" s="179">
        <f>O134*H134</f>
        <v>0</v>
      </c>
      <c r="Q134" s="179">
        <v>0</v>
      </c>
      <c r="R134" s="179">
        <f>Q134*H134</f>
        <v>0</v>
      </c>
      <c r="S134" s="179">
        <v>0.28999999999999998</v>
      </c>
      <c r="T134" s="180">
        <f>S134*H134</f>
        <v>8.1199999999999992</v>
      </c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R134" s="181" t="s">
        <v>128</v>
      </c>
      <c r="AT134" s="181" t="s">
        <v>123</v>
      </c>
      <c r="AU134" s="181" t="s">
        <v>83</v>
      </c>
      <c r="AY134" s="17" t="s">
        <v>121</v>
      </c>
      <c r="BE134" s="182">
        <f>IF(N134="základní",J134,0)</f>
        <v>0</v>
      </c>
      <c r="BF134" s="182">
        <f>IF(N134="snížená",J134,0)</f>
        <v>0</v>
      </c>
      <c r="BG134" s="182">
        <f>IF(N134="zákl. přenesená",J134,0)</f>
        <v>0</v>
      </c>
      <c r="BH134" s="182">
        <f>IF(N134="sníž. přenesená",J134,0)</f>
        <v>0</v>
      </c>
      <c r="BI134" s="182">
        <f>IF(N134="nulová",J134,0)</f>
        <v>0</v>
      </c>
      <c r="BJ134" s="17" t="s">
        <v>81</v>
      </c>
      <c r="BK134" s="182">
        <f>ROUND(I134*H134,2)</f>
        <v>0</v>
      </c>
      <c r="BL134" s="17" t="s">
        <v>128</v>
      </c>
      <c r="BM134" s="181" t="s">
        <v>583</v>
      </c>
    </row>
    <row r="135" s="13" customFormat="1">
      <c r="A135" s="13"/>
      <c r="B135" s="183"/>
      <c r="C135" s="13"/>
      <c r="D135" s="184" t="s">
        <v>130</v>
      </c>
      <c r="E135" s="185" t="s">
        <v>1</v>
      </c>
      <c r="F135" s="186" t="s">
        <v>584</v>
      </c>
      <c r="G135" s="13"/>
      <c r="H135" s="187">
        <v>28</v>
      </c>
      <c r="I135" s="188"/>
      <c r="J135" s="13"/>
      <c r="K135" s="13"/>
      <c r="L135" s="183"/>
      <c r="M135" s="189"/>
      <c r="N135" s="190"/>
      <c r="O135" s="190"/>
      <c r="P135" s="190"/>
      <c r="Q135" s="190"/>
      <c r="R135" s="190"/>
      <c r="S135" s="190"/>
      <c r="T135" s="191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185" t="s">
        <v>130</v>
      </c>
      <c r="AU135" s="185" t="s">
        <v>83</v>
      </c>
      <c r="AV135" s="13" t="s">
        <v>83</v>
      </c>
      <c r="AW135" s="13" t="s">
        <v>30</v>
      </c>
      <c r="AX135" s="13" t="s">
        <v>81</v>
      </c>
      <c r="AY135" s="185" t="s">
        <v>121</v>
      </c>
    </row>
    <row r="136" s="2" customFormat="1" ht="24.15" customHeight="1">
      <c r="A136" s="36"/>
      <c r="B136" s="169"/>
      <c r="C136" s="170" t="s">
        <v>128</v>
      </c>
      <c r="D136" s="170" t="s">
        <v>123</v>
      </c>
      <c r="E136" s="171" t="s">
        <v>137</v>
      </c>
      <c r="F136" s="172" t="s">
        <v>138</v>
      </c>
      <c r="G136" s="173" t="s">
        <v>126</v>
      </c>
      <c r="H136" s="174">
        <v>26.399999999999999</v>
      </c>
      <c r="I136" s="175"/>
      <c r="J136" s="176">
        <f>ROUND(I136*H136,2)</f>
        <v>0</v>
      </c>
      <c r="K136" s="172" t="s">
        <v>127</v>
      </c>
      <c r="L136" s="37"/>
      <c r="M136" s="177" t="s">
        <v>1</v>
      </c>
      <c r="N136" s="178" t="s">
        <v>38</v>
      </c>
      <c r="O136" s="75"/>
      <c r="P136" s="179">
        <f>O136*H136</f>
        <v>0</v>
      </c>
      <c r="Q136" s="179">
        <v>0</v>
      </c>
      <c r="R136" s="179">
        <f>Q136*H136</f>
        <v>0</v>
      </c>
      <c r="S136" s="179">
        <v>0.44</v>
      </c>
      <c r="T136" s="180">
        <f>S136*H136</f>
        <v>11.616</v>
      </c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R136" s="181" t="s">
        <v>128</v>
      </c>
      <c r="AT136" s="181" t="s">
        <v>123</v>
      </c>
      <c r="AU136" s="181" t="s">
        <v>83</v>
      </c>
      <c r="AY136" s="17" t="s">
        <v>121</v>
      </c>
      <c r="BE136" s="182">
        <f>IF(N136="základní",J136,0)</f>
        <v>0</v>
      </c>
      <c r="BF136" s="182">
        <f>IF(N136="snížená",J136,0)</f>
        <v>0</v>
      </c>
      <c r="BG136" s="182">
        <f>IF(N136="zákl. přenesená",J136,0)</f>
        <v>0</v>
      </c>
      <c r="BH136" s="182">
        <f>IF(N136="sníž. přenesená",J136,0)</f>
        <v>0</v>
      </c>
      <c r="BI136" s="182">
        <f>IF(N136="nulová",J136,0)</f>
        <v>0</v>
      </c>
      <c r="BJ136" s="17" t="s">
        <v>81</v>
      </c>
      <c r="BK136" s="182">
        <f>ROUND(I136*H136,2)</f>
        <v>0</v>
      </c>
      <c r="BL136" s="17" t="s">
        <v>128</v>
      </c>
      <c r="BM136" s="181" t="s">
        <v>585</v>
      </c>
    </row>
    <row r="137" s="13" customFormat="1">
      <c r="A137" s="13"/>
      <c r="B137" s="183"/>
      <c r="C137" s="13"/>
      <c r="D137" s="184" t="s">
        <v>130</v>
      </c>
      <c r="E137" s="185" t="s">
        <v>1</v>
      </c>
      <c r="F137" s="186" t="s">
        <v>586</v>
      </c>
      <c r="G137" s="13"/>
      <c r="H137" s="187">
        <v>26.399999999999999</v>
      </c>
      <c r="I137" s="188"/>
      <c r="J137" s="13"/>
      <c r="K137" s="13"/>
      <c r="L137" s="183"/>
      <c r="M137" s="189"/>
      <c r="N137" s="190"/>
      <c r="O137" s="190"/>
      <c r="P137" s="190"/>
      <c r="Q137" s="190"/>
      <c r="R137" s="190"/>
      <c r="S137" s="190"/>
      <c r="T137" s="191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185" t="s">
        <v>130</v>
      </c>
      <c r="AU137" s="185" t="s">
        <v>83</v>
      </c>
      <c r="AV137" s="13" t="s">
        <v>83</v>
      </c>
      <c r="AW137" s="13" t="s">
        <v>30</v>
      </c>
      <c r="AX137" s="13" t="s">
        <v>81</v>
      </c>
      <c r="AY137" s="185" t="s">
        <v>121</v>
      </c>
    </row>
    <row r="138" s="2" customFormat="1" ht="24.15" customHeight="1">
      <c r="A138" s="36"/>
      <c r="B138" s="169"/>
      <c r="C138" s="170" t="s">
        <v>144</v>
      </c>
      <c r="D138" s="170" t="s">
        <v>123</v>
      </c>
      <c r="E138" s="171" t="s">
        <v>587</v>
      </c>
      <c r="F138" s="172" t="s">
        <v>588</v>
      </c>
      <c r="G138" s="173" t="s">
        <v>126</v>
      </c>
      <c r="H138" s="174">
        <v>50</v>
      </c>
      <c r="I138" s="175"/>
      <c r="J138" s="176">
        <f>ROUND(I138*H138,2)</f>
        <v>0</v>
      </c>
      <c r="K138" s="172" t="s">
        <v>127</v>
      </c>
      <c r="L138" s="37"/>
      <c r="M138" s="177" t="s">
        <v>1</v>
      </c>
      <c r="N138" s="178" t="s">
        <v>38</v>
      </c>
      <c r="O138" s="75"/>
      <c r="P138" s="179">
        <f>O138*H138</f>
        <v>0</v>
      </c>
      <c r="Q138" s="179">
        <v>0</v>
      </c>
      <c r="R138" s="179">
        <f>Q138*H138</f>
        <v>0</v>
      </c>
      <c r="S138" s="179">
        <v>0.57999999999999996</v>
      </c>
      <c r="T138" s="180">
        <f>S138*H138</f>
        <v>28.999999999999996</v>
      </c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R138" s="181" t="s">
        <v>128</v>
      </c>
      <c r="AT138" s="181" t="s">
        <v>123</v>
      </c>
      <c r="AU138" s="181" t="s">
        <v>83</v>
      </c>
      <c r="AY138" s="17" t="s">
        <v>121</v>
      </c>
      <c r="BE138" s="182">
        <f>IF(N138="základní",J138,0)</f>
        <v>0</v>
      </c>
      <c r="BF138" s="182">
        <f>IF(N138="snížená",J138,0)</f>
        <v>0</v>
      </c>
      <c r="BG138" s="182">
        <f>IF(N138="zákl. přenesená",J138,0)</f>
        <v>0</v>
      </c>
      <c r="BH138" s="182">
        <f>IF(N138="sníž. přenesená",J138,0)</f>
        <v>0</v>
      </c>
      <c r="BI138" s="182">
        <f>IF(N138="nulová",J138,0)</f>
        <v>0</v>
      </c>
      <c r="BJ138" s="17" t="s">
        <v>81</v>
      </c>
      <c r="BK138" s="182">
        <f>ROUND(I138*H138,2)</f>
        <v>0</v>
      </c>
      <c r="BL138" s="17" t="s">
        <v>128</v>
      </c>
      <c r="BM138" s="181" t="s">
        <v>589</v>
      </c>
    </row>
    <row r="139" s="13" customFormat="1">
      <c r="A139" s="13"/>
      <c r="B139" s="183"/>
      <c r="C139" s="13"/>
      <c r="D139" s="184" t="s">
        <v>130</v>
      </c>
      <c r="E139" s="185" t="s">
        <v>1</v>
      </c>
      <c r="F139" s="186" t="s">
        <v>590</v>
      </c>
      <c r="G139" s="13"/>
      <c r="H139" s="187">
        <v>50</v>
      </c>
      <c r="I139" s="188"/>
      <c r="J139" s="13"/>
      <c r="K139" s="13"/>
      <c r="L139" s="183"/>
      <c r="M139" s="189"/>
      <c r="N139" s="190"/>
      <c r="O139" s="190"/>
      <c r="P139" s="190"/>
      <c r="Q139" s="190"/>
      <c r="R139" s="190"/>
      <c r="S139" s="190"/>
      <c r="T139" s="191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185" t="s">
        <v>130</v>
      </c>
      <c r="AU139" s="185" t="s">
        <v>83</v>
      </c>
      <c r="AV139" s="13" t="s">
        <v>83</v>
      </c>
      <c r="AW139" s="13" t="s">
        <v>30</v>
      </c>
      <c r="AX139" s="13" t="s">
        <v>81</v>
      </c>
      <c r="AY139" s="185" t="s">
        <v>121</v>
      </c>
    </row>
    <row r="140" s="2" customFormat="1" ht="24.15" customHeight="1">
      <c r="A140" s="36"/>
      <c r="B140" s="169"/>
      <c r="C140" s="170" t="s">
        <v>149</v>
      </c>
      <c r="D140" s="170" t="s">
        <v>123</v>
      </c>
      <c r="E140" s="171" t="s">
        <v>141</v>
      </c>
      <c r="F140" s="172" t="s">
        <v>142</v>
      </c>
      <c r="G140" s="173" t="s">
        <v>126</v>
      </c>
      <c r="H140" s="174">
        <v>26.399999999999999</v>
      </c>
      <c r="I140" s="175"/>
      <c r="J140" s="176">
        <f>ROUND(I140*H140,2)</f>
        <v>0</v>
      </c>
      <c r="K140" s="172" t="s">
        <v>127</v>
      </c>
      <c r="L140" s="37"/>
      <c r="M140" s="177" t="s">
        <v>1</v>
      </c>
      <c r="N140" s="178" t="s">
        <v>38</v>
      </c>
      <c r="O140" s="75"/>
      <c r="P140" s="179">
        <f>O140*H140</f>
        <v>0</v>
      </c>
      <c r="Q140" s="179">
        <v>0</v>
      </c>
      <c r="R140" s="179">
        <f>Q140*H140</f>
        <v>0</v>
      </c>
      <c r="S140" s="179">
        <v>0.32500000000000001</v>
      </c>
      <c r="T140" s="180">
        <f>S140*H140</f>
        <v>8.5800000000000001</v>
      </c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R140" s="181" t="s">
        <v>128</v>
      </c>
      <c r="AT140" s="181" t="s">
        <v>123</v>
      </c>
      <c r="AU140" s="181" t="s">
        <v>83</v>
      </c>
      <c r="AY140" s="17" t="s">
        <v>121</v>
      </c>
      <c r="BE140" s="182">
        <f>IF(N140="základní",J140,0)</f>
        <v>0</v>
      </c>
      <c r="BF140" s="182">
        <f>IF(N140="snížená",J140,0)</f>
        <v>0</v>
      </c>
      <c r="BG140" s="182">
        <f>IF(N140="zákl. přenesená",J140,0)</f>
        <v>0</v>
      </c>
      <c r="BH140" s="182">
        <f>IF(N140="sníž. přenesená",J140,0)</f>
        <v>0</v>
      </c>
      <c r="BI140" s="182">
        <f>IF(N140="nulová",J140,0)</f>
        <v>0</v>
      </c>
      <c r="BJ140" s="17" t="s">
        <v>81</v>
      </c>
      <c r="BK140" s="182">
        <f>ROUND(I140*H140,2)</f>
        <v>0</v>
      </c>
      <c r="BL140" s="17" t="s">
        <v>128</v>
      </c>
      <c r="BM140" s="181" t="s">
        <v>591</v>
      </c>
    </row>
    <row r="141" s="13" customFormat="1">
      <c r="A141" s="13"/>
      <c r="B141" s="183"/>
      <c r="C141" s="13"/>
      <c r="D141" s="184" t="s">
        <v>130</v>
      </c>
      <c r="E141" s="185" t="s">
        <v>1</v>
      </c>
      <c r="F141" s="186" t="s">
        <v>592</v>
      </c>
      <c r="G141" s="13"/>
      <c r="H141" s="187">
        <v>26.399999999999999</v>
      </c>
      <c r="I141" s="188"/>
      <c r="J141" s="13"/>
      <c r="K141" s="13"/>
      <c r="L141" s="183"/>
      <c r="M141" s="189"/>
      <c r="N141" s="190"/>
      <c r="O141" s="190"/>
      <c r="P141" s="190"/>
      <c r="Q141" s="190"/>
      <c r="R141" s="190"/>
      <c r="S141" s="190"/>
      <c r="T141" s="191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185" t="s">
        <v>130</v>
      </c>
      <c r="AU141" s="185" t="s">
        <v>83</v>
      </c>
      <c r="AV141" s="13" t="s">
        <v>83</v>
      </c>
      <c r="AW141" s="13" t="s">
        <v>30</v>
      </c>
      <c r="AX141" s="13" t="s">
        <v>81</v>
      </c>
      <c r="AY141" s="185" t="s">
        <v>121</v>
      </c>
    </row>
    <row r="142" s="2" customFormat="1" ht="24.15" customHeight="1">
      <c r="A142" s="36"/>
      <c r="B142" s="169"/>
      <c r="C142" s="170" t="s">
        <v>154</v>
      </c>
      <c r="D142" s="170" t="s">
        <v>123</v>
      </c>
      <c r="E142" s="171" t="s">
        <v>593</v>
      </c>
      <c r="F142" s="172" t="s">
        <v>594</v>
      </c>
      <c r="G142" s="173" t="s">
        <v>126</v>
      </c>
      <c r="H142" s="174">
        <v>26.399999999999999</v>
      </c>
      <c r="I142" s="175"/>
      <c r="J142" s="176">
        <f>ROUND(I142*H142,2)</f>
        <v>0</v>
      </c>
      <c r="K142" s="172" t="s">
        <v>127</v>
      </c>
      <c r="L142" s="37"/>
      <c r="M142" s="177" t="s">
        <v>1</v>
      </c>
      <c r="N142" s="178" t="s">
        <v>38</v>
      </c>
      <c r="O142" s="75"/>
      <c r="P142" s="179">
        <f>O142*H142</f>
        <v>0</v>
      </c>
      <c r="Q142" s="179">
        <v>0</v>
      </c>
      <c r="R142" s="179">
        <f>Q142*H142</f>
        <v>0</v>
      </c>
      <c r="S142" s="179">
        <v>0.22</v>
      </c>
      <c r="T142" s="180">
        <f>S142*H142</f>
        <v>5.8079999999999998</v>
      </c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R142" s="181" t="s">
        <v>128</v>
      </c>
      <c r="AT142" s="181" t="s">
        <v>123</v>
      </c>
      <c r="AU142" s="181" t="s">
        <v>83</v>
      </c>
      <c r="AY142" s="17" t="s">
        <v>121</v>
      </c>
      <c r="BE142" s="182">
        <f>IF(N142="základní",J142,0)</f>
        <v>0</v>
      </c>
      <c r="BF142" s="182">
        <f>IF(N142="snížená",J142,0)</f>
        <v>0</v>
      </c>
      <c r="BG142" s="182">
        <f>IF(N142="zákl. přenesená",J142,0)</f>
        <v>0</v>
      </c>
      <c r="BH142" s="182">
        <f>IF(N142="sníž. přenesená",J142,0)</f>
        <v>0</v>
      </c>
      <c r="BI142" s="182">
        <f>IF(N142="nulová",J142,0)</f>
        <v>0</v>
      </c>
      <c r="BJ142" s="17" t="s">
        <v>81</v>
      </c>
      <c r="BK142" s="182">
        <f>ROUND(I142*H142,2)</f>
        <v>0</v>
      </c>
      <c r="BL142" s="17" t="s">
        <v>128</v>
      </c>
      <c r="BM142" s="181" t="s">
        <v>595</v>
      </c>
    </row>
    <row r="143" s="13" customFormat="1">
      <c r="A143" s="13"/>
      <c r="B143" s="183"/>
      <c r="C143" s="13"/>
      <c r="D143" s="184" t="s">
        <v>130</v>
      </c>
      <c r="E143" s="185" t="s">
        <v>1</v>
      </c>
      <c r="F143" s="186" t="s">
        <v>592</v>
      </c>
      <c r="G143" s="13"/>
      <c r="H143" s="187">
        <v>26.399999999999999</v>
      </c>
      <c r="I143" s="188"/>
      <c r="J143" s="13"/>
      <c r="K143" s="13"/>
      <c r="L143" s="183"/>
      <c r="M143" s="189"/>
      <c r="N143" s="190"/>
      <c r="O143" s="190"/>
      <c r="P143" s="190"/>
      <c r="Q143" s="190"/>
      <c r="R143" s="190"/>
      <c r="S143" s="190"/>
      <c r="T143" s="191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185" t="s">
        <v>130</v>
      </c>
      <c r="AU143" s="185" t="s">
        <v>83</v>
      </c>
      <c r="AV143" s="13" t="s">
        <v>83</v>
      </c>
      <c r="AW143" s="13" t="s">
        <v>30</v>
      </c>
      <c r="AX143" s="13" t="s">
        <v>81</v>
      </c>
      <c r="AY143" s="185" t="s">
        <v>121</v>
      </c>
    </row>
    <row r="144" s="2" customFormat="1" ht="16.5" customHeight="1">
      <c r="A144" s="36"/>
      <c r="B144" s="169"/>
      <c r="C144" s="170" t="s">
        <v>159</v>
      </c>
      <c r="D144" s="170" t="s">
        <v>123</v>
      </c>
      <c r="E144" s="171" t="s">
        <v>150</v>
      </c>
      <c r="F144" s="172" t="s">
        <v>151</v>
      </c>
      <c r="G144" s="173" t="s">
        <v>152</v>
      </c>
      <c r="H144" s="174">
        <v>6</v>
      </c>
      <c r="I144" s="175"/>
      <c r="J144" s="176">
        <f>ROUND(I144*H144,2)</f>
        <v>0</v>
      </c>
      <c r="K144" s="172" t="s">
        <v>127</v>
      </c>
      <c r="L144" s="37"/>
      <c r="M144" s="177" t="s">
        <v>1</v>
      </c>
      <c r="N144" s="178" t="s">
        <v>38</v>
      </c>
      <c r="O144" s="75"/>
      <c r="P144" s="179">
        <f>O144*H144</f>
        <v>0</v>
      </c>
      <c r="Q144" s="179">
        <v>0</v>
      </c>
      <c r="R144" s="179">
        <f>Q144*H144</f>
        <v>0</v>
      </c>
      <c r="S144" s="179">
        <v>0.28999999999999998</v>
      </c>
      <c r="T144" s="180">
        <f>S144*H144</f>
        <v>1.7399999999999998</v>
      </c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R144" s="181" t="s">
        <v>128</v>
      </c>
      <c r="AT144" s="181" t="s">
        <v>123</v>
      </c>
      <c r="AU144" s="181" t="s">
        <v>83</v>
      </c>
      <c r="AY144" s="17" t="s">
        <v>121</v>
      </c>
      <c r="BE144" s="182">
        <f>IF(N144="základní",J144,0)</f>
        <v>0</v>
      </c>
      <c r="BF144" s="182">
        <f>IF(N144="snížená",J144,0)</f>
        <v>0</v>
      </c>
      <c r="BG144" s="182">
        <f>IF(N144="zákl. přenesená",J144,0)</f>
        <v>0</v>
      </c>
      <c r="BH144" s="182">
        <f>IF(N144="sníž. přenesená",J144,0)</f>
        <v>0</v>
      </c>
      <c r="BI144" s="182">
        <f>IF(N144="nulová",J144,0)</f>
        <v>0</v>
      </c>
      <c r="BJ144" s="17" t="s">
        <v>81</v>
      </c>
      <c r="BK144" s="182">
        <f>ROUND(I144*H144,2)</f>
        <v>0</v>
      </c>
      <c r="BL144" s="17" t="s">
        <v>128</v>
      </c>
      <c r="BM144" s="181" t="s">
        <v>596</v>
      </c>
    </row>
    <row r="145" s="13" customFormat="1">
      <c r="A145" s="13"/>
      <c r="B145" s="183"/>
      <c r="C145" s="13"/>
      <c r="D145" s="184" t="s">
        <v>130</v>
      </c>
      <c r="E145" s="185" t="s">
        <v>1</v>
      </c>
      <c r="F145" s="186" t="s">
        <v>597</v>
      </c>
      <c r="G145" s="13"/>
      <c r="H145" s="187">
        <v>6</v>
      </c>
      <c r="I145" s="188"/>
      <c r="J145" s="13"/>
      <c r="K145" s="13"/>
      <c r="L145" s="183"/>
      <c r="M145" s="189"/>
      <c r="N145" s="190"/>
      <c r="O145" s="190"/>
      <c r="P145" s="190"/>
      <c r="Q145" s="190"/>
      <c r="R145" s="190"/>
      <c r="S145" s="190"/>
      <c r="T145" s="191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185" t="s">
        <v>130</v>
      </c>
      <c r="AU145" s="185" t="s">
        <v>83</v>
      </c>
      <c r="AV145" s="13" t="s">
        <v>83</v>
      </c>
      <c r="AW145" s="13" t="s">
        <v>30</v>
      </c>
      <c r="AX145" s="13" t="s">
        <v>81</v>
      </c>
      <c r="AY145" s="185" t="s">
        <v>121</v>
      </c>
    </row>
    <row r="146" s="2" customFormat="1" ht="16.5" customHeight="1">
      <c r="A146" s="36"/>
      <c r="B146" s="169"/>
      <c r="C146" s="170" t="s">
        <v>165</v>
      </c>
      <c r="D146" s="170" t="s">
        <v>123</v>
      </c>
      <c r="E146" s="171" t="s">
        <v>155</v>
      </c>
      <c r="F146" s="172" t="s">
        <v>156</v>
      </c>
      <c r="G146" s="173" t="s">
        <v>152</v>
      </c>
      <c r="H146" s="174">
        <v>50</v>
      </c>
      <c r="I146" s="175"/>
      <c r="J146" s="176">
        <f>ROUND(I146*H146,2)</f>
        <v>0</v>
      </c>
      <c r="K146" s="172" t="s">
        <v>127</v>
      </c>
      <c r="L146" s="37"/>
      <c r="M146" s="177" t="s">
        <v>1</v>
      </c>
      <c r="N146" s="178" t="s">
        <v>38</v>
      </c>
      <c r="O146" s="75"/>
      <c r="P146" s="179">
        <f>O146*H146</f>
        <v>0</v>
      </c>
      <c r="Q146" s="179">
        <v>0.00719295</v>
      </c>
      <c r="R146" s="179">
        <f>Q146*H146</f>
        <v>0.35964750000000001</v>
      </c>
      <c r="S146" s="179">
        <v>0</v>
      </c>
      <c r="T146" s="180">
        <f>S146*H146</f>
        <v>0</v>
      </c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R146" s="181" t="s">
        <v>128</v>
      </c>
      <c r="AT146" s="181" t="s">
        <v>123</v>
      </c>
      <c r="AU146" s="181" t="s">
        <v>83</v>
      </c>
      <c r="AY146" s="17" t="s">
        <v>121</v>
      </c>
      <c r="BE146" s="182">
        <f>IF(N146="základní",J146,0)</f>
        <v>0</v>
      </c>
      <c r="BF146" s="182">
        <f>IF(N146="snížená",J146,0)</f>
        <v>0</v>
      </c>
      <c r="BG146" s="182">
        <f>IF(N146="zákl. přenesená",J146,0)</f>
        <v>0</v>
      </c>
      <c r="BH146" s="182">
        <f>IF(N146="sníž. přenesená",J146,0)</f>
        <v>0</v>
      </c>
      <c r="BI146" s="182">
        <f>IF(N146="nulová",J146,0)</f>
        <v>0</v>
      </c>
      <c r="BJ146" s="17" t="s">
        <v>81</v>
      </c>
      <c r="BK146" s="182">
        <f>ROUND(I146*H146,2)</f>
        <v>0</v>
      </c>
      <c r="BL146" s="17" t="s">
        <v>128</v>
      </c>
      <c r="BM146" s="181" t="s">
        <v>598</v>
      </c>
    </row>
    <row r="147" s="13" customFormat="1">
      <c r="A147" s="13"/>
      <c r="B147" s="183"/>
      <c r="C147" s="13"/>
      <c r="D147" s="184" t="s">
        <v>130</v>
      </c>
      <c r="E147" s="185" t="s">
        <v>1</v>
      </c>
      <c r="F147" s="186" t="s">
        <v>158</v>
      </c>
      <c r="G147" s="13"/>
      <c r="H147" s="187">
        <v>50</v>
      </c>
      <c r="I147" s="188"/>
      <c r="J147" s="13"/>
      <c r="K147" s="13"/>
      <c r="L147" s="183"/>
      <c r="M147" s="189"/>
      <c r="N147" s="190"/>
      <c r="O147" s="190"/>
      <c r="P147" s="190"/>
      <c r="Q147" s="190"/>
      <c r="R147" s="190"/>
      <c r="S147" s="190"/>
      <c r="T147" s="191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185" t="s">
        <v>130</v>
      </c>
      <c r="AU147" s="185" t="s">
        <v>83</v>
      </c>
      <c r="AV147" s="13" t="s">
        <v>83</v>
      </c>
      <c r="AW147" s="13" t="s">
        <v>30</v>
      </c>
      <c r="AX147" s="13" t="s">
        <v>81</v>
      </c>
      <c r="AY147" s="185" t="s">
        <v>121</v>
      </c>
    </row>
    <row r="148" s="2" customFormat="1" ht="24.15" customHeight="1">
      <c r="A148" s="36"/>
      <c r="B148" s="169"/>
      <c r="C148" s="170" t="s">
        <v>170</v>
      </c>
      <c r="D148" s="170" t="s">
        <v>123</v>
      </c>
      <c r="E148" s="171" t="s">
        <v>160</v>
      </c>
      <c r="F148" s="172" t="s">
        <v>161</v>
      </c>
      <c r="G148" s="173" t="s">
        <v>162</v>
      </c>
      <c r="H148" s="174">
        <v>80</v>
      </c>
      <c r="I148" s="175"/>
      <c r="J148" s="176">
        <f>ROUND(I148*H148,2)</f>
        <v>0</v>
      </c>
      <c r="K148" s="172" t="s">
        <v>127</v>
      </c>
      <c r="L148" s="37"/>
      <c r="M148" s="177" t="s">
        <v>1</v>
      </c>
      <c r="N148" s="178" t="s">
        <v>38</v>
      </c>
      <c r="O148" s="75"/>
      <c r="P148" s="179">
        <f>O148*H148</f>
        <v>0</v>
      </c>
      <c r="Q148" s="179">
        <v>3.2634E-05</v>
      </c>
      <c r="R148" s="179">
        <f>Q148*H148</f>
        <v>0.00261072</v>
      </c>
      <c r="S148" s="179">
        <v>0</v>
      </c>
      <c r="T148" s="180">
        <f>S148*H148</f>
        <v>0</v>
      </c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R148" s="181" t="s">
        <v>128</v>
      </c>
      <c r="AT148" s="181" t="s">
        <v>123</v>
      </c>
      <c r="AU148" s="181" t="s">
        <v>83</v>
      </c>
      <c r="AY148" s="17" t="s">
        <v>121</v>
      </c>
      <c r="BE148" s="182">
        <f>IF(N148="základní",J148,0)</f>
        <v>0</v>
      </c>
      <c r="BF148" s="182">
        <f>IF(N148="snížená",J148,0)</f>
        <v>0</v>
      </c>
      <c r="BG148" s="182">
        <f>IF(N148="zákl. přenesená",J148,0)</f>
        <v>0</v>
      </c>
      <c r="BH148" s="182">
        <f>IF(N148="sníž. přenesená",J148,0)</f>
        <v>0</v>
      </c>
      <c r="BI148" s="182">
        <f>IF(N148="nulová",J148,0)</f>
        <v>0</v>
      </c>
      <c r="BJ148" s="17" t="s">
        <v>81</v>
      </c>
      <c r="BK148" s="182">
        <f>ROUND(I148*H148,2)</f>
        <v>0</v>
      </c>
      <c r="BL148" s="17" t="s">
        <v>128</v>
      </c>
      <c r="BM148" s="181" t="s">
        <v>599</v>
      </c>
    </row>
    <row r="149" s="13" customFormat="1">
      <c r="A149" s="13"/>
      <c r="B149" s="183"/>
      <c r="C149" s="13"/>
      <c r="D149" s="184" t="s">
        <v>130</v>
      </c>
      <c r="E149" s="185" t="s">
        <v>1</v>
      </c>
      <c r="F149" s="186" t="s">
        <v>600</v>
      </c>
      <c r="G149" s="13"/>
      <c r="H149" s="187">
        <v>80</v>
      </c>
      <c r="I149" s="188"/>
      <c r="J149" s="13"/>
      <c r="K149" s="13"/>
      <c r="L149" s="183"/>
      <c r="M149" s="189"/>
      <c r="N149" s="190"/>
      <c r="O149" s="190"/>
      <c r="P149" s="190"/>
      <c r="Q149" s="190"/>
      <c r="R149" s="190"/>
      <c r="S149" s="190"/>
      <c r="T149" s="191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185" t="s">
        <v>130</v>
      </c>
      <c r="AU149" s="185" t="s">
        <v>83</v>
      </c>
      <c r="AV149" s="13" t="s">
        <v>83</v>
      </c>
      <c r="AW149" s="13" t="s">
        <v>30</v>
      </c>
      <c r="AX149" s="13" t="s">
        <v>81</v>
      </c>
      <c r="AY149" s="185" t="s">
        <v>121</v>
      </c>
    </row>
    <row r="150" s="2" customFormat="1" ht="24.15" customHeight="1">
      <c r="A150" s="36"/>
      <c r="B150" s="169"/>
      <c r="C150" s="170" t="s">
        <v>174</v>
      </c>
      <c r="D150" s="170" t="s">
        <v>123</v>
      </c>
      <c r="E150" s="171" t="s">
        <v>166</v>
      </c>
      <c r="F150" s="172" t="s">
        <v>167</v>
      </c>
      <c r="G150" s="173" t="s">
        <v>168</v>
      </c>
      <c r="H150" s="174">
        <v>10</v>
      </c>
      <c r="I150" s="175"/>
      <c r="J150" s="176">
        <f>ROUND(I150*H150,2)</f>
        <v>0</v>
      </c>
      <c r="K150" s="172" t="s">
        <v>127</v>
      </c>
      <c r="L150" s="37"/>
      <c r="M150" s="177" t="s">
        <v>1</v>
      </c>
      <c r="N150" s="178" t="s">
        <v>38</v>
      </c>
      <c r="O150" s="75"/>
      <c r="P150" s="179">
        <f>O150*H150</f>
        <v>0</v>
      </c>
      <c r="Q150" s="179">
        <v>0</v>
      </c>
      <c r="R150" s="179">
        <f>Q150*H150</f>
        <v>0</v>
      </c>
      <c r="S150" s="179">
        <v>0</v>
      </c>
      <c r="T150" s="180">
        <f>S150*H150</f>
        <v>0</v>
      </c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R150" s="181" t="s">
        <v>128</v>
      </c>
      <c r="AT150" s="181" t="s">
        <v>123</v>
      </c>
      <c r="AU150" s="181" t="s">
        <v>83</v>
      </c>
      <c r="AY150" s="17" t="s">
        <v>121</v>
      </c>
      <c r="BE150" s="182">
        <f>IF(N150="základní",J150,0)</f>
        <v>0</v>
      </c>
      <c r="BF150" s="182">
        <f>IF(N150="snížená",J150,0)</f>
        <v>0</v>
      </c>
      <c r="BG150" s="182">
        <f>IF(N150="zákl. přenesená",J150,0)</f>
        <v>0</v>
      </c>
      <c r="BH150" s="182">
        <f>IF(N150="sníž. přenesená",J150,0)</f>
        <v>0</v>
      </c>
      <c r="BI150" s="182">
        <f>IF(N150="nulová",J150,0)</f>
        <v>0</v>
      </c>
      <c r="BJ150" s="17" t="s">
        <v>81</v>
      </c>
      <c r="BK150" s="182">
        <f>ROUND(I150*H150,2)</f>
        <v>0</v>
      </c>
      <c r="BL150" s="17" t="s">
        <v>128</v>
      </c>
      <c r="BM150" s="181" t="s">
        <v>601</v>
      </c>
    </row>
    <row r="151" s="13" customFormat="1">
      <c r="A151" s="13"/>
      <c r="B151" s="183"/>
      <c r="C151" s="13"/>
      <c r="D151" s="184" t="s">
        <v>130</v>
      </c>
      <c r="E151" s="185" t="s">
        <v>1</v>
      </c>
      <c r="F151" s="186" t="s">
        <v>170</v>
      </c>
      <c r="G151" s="13"/>
      <c r="H151" s="187">
        <v>10</v>
      </c>
      <c r="I151" s="188"/>
      <c r="J151" s="13"/>
      <c r="K151" s="13"/>
      <c r="L151" s="183"/>
      <c r="M151" s="189"/>
      <c r="N151" s="190"/>
      <c r="O151" s="190"/>
      <c r="P151" s="190"/>
      <c r="Q151" s="190"/>
      <c r="R151" s="190"/>
      <c r="S151" s="190"/>
      <c r="T151" s="191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185" t="s">
        <v>130</v>
      </c>
      <c r="AU151" s="185" t="s">
        <v>83</v>
      </c>
      <c r="AV151" s="13" t="s">
        <v>83</v>
      </c>
      <c r="AW151" s="13" t="s">
        <v>30</v>
      </c>
      <c r="AX151" s="13" t="s">
        <v>81</v>
      </c>
      <c r="AY151" s="185" t="s">
        <v>121</v>
      </c>
    </row>
    <row r="152" s="2" customFormat="1" ht="24.15" customHeight="1">
      <c r="A152" s="36"/>
      <c r="B152" s="169"/>
      <c r="C152" s="170" t="s">
        <v>8</v>
      </c>
      <c r="D152" s="170" t="s">
        <v>123</v>
      </c>
      <c r="E152" s="171" t="s">
        <v>602</v>
      </c>
      <c r="F152" s="172" t="s">
        <v>603</v>
      </c>
      <c r="G152" s="173" t="s">
        <v>126</v>
      </c>
      <c r="H152" s="174">
        <v>118.3</v>
      </c>
      <c r="I152" s="175"/>
      <c r="J152" s="176">
        <f>ROUND(I152*H152,2)</f>
        <v>0</v>
      </c>
      <c r="K152" s="172" t="s">
        <v>127</v>
      </c>
      <c r="L152" s="37"/>
      <c r="M152" s="177" t="s">
        <v>1</v>
      </c>
      <c r="N152" s="178" t="s">
        <v>38</v>
      </c>
      <c r="O152" s="75"/>
      <c r="P152" s="179">
        <f>O152*H152</f>
        <v>0</v>
      </c>
      <c r="Q152" s="179">
        <v>0</v>
      </c>
      <c r="R152" s="179">
        <f>Q152*H152</f>
        <v>0</v>
      </c>
      <c r="S152" s="179">
        <v>0</v>
      </c>
      <c r="T152" s="180">
        <f>S152*H152</f>
        <v>0</v>
      </c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R152" s="181" t="s">
        <v>128</v>
      </c>
      <c r="AT152" s="181" t="s">
        <v>123</v>
      </c>
      <c r="AU152" s="181" t="s">
        <v>83</v>
      </c>
      <c r="AY152" s="17" t="s">
        <v>121</v>
      </c>
      <c r="BE152" s="182">
        <f>IF(N152="základní",J152,0)</f>
        <v>0</v>
      </c>
      <c r="BF152" s="182">
        <f>IF(N152="snížená",J152,0)</f>
        <v>0</v>
      </c>
      <c r="BG152" s="182">
        <f>IF(N152="zákl. přenesená",J152,0)</f>
        <v>0</v>
      </c>
      <c r="BH152" s="182">
        <f>IF(N152="sníž. přenesená",J152,0)</f>
        <v>0</v>
      </c>
      <c r="BI152" s="182">
        <f>IF(N152="nulová",J152,0)</f>
        <v>0</v>
      </c>
      <c r="BJ152" s="17" t="s">
        <v>81</v>
      </c>
      <c r="BK152" s="182">
        <f>ROUND(I152*H152,2)</f>
        <v>0</v>
      </c>
      <c r="BL152" s="17" t="s">
        <v>128</v>
      </c>
      <c r="BM152" s="181" t="s">
        <v>604</v>
      </c>
    </row>
    <row r="153" s="13" customFormat="1">
      <c r="A153" s="13"/>
      <c r="B153" s="183"/>
      <c r="C153" s="13"/>
      <c r="D153" s="184" t="s">
        <v>130</v>
      </c>
      <c r="E153" s="185" t="s">
        <v>1</v>
      </c>
      <c r="F153" s="186" t="s">
        <v>605</v>
      </c>
      <c r="G153" s="13"/>
      <c r="H153" s="187">
        <v>118.3</v>
      </c>
      <c r="I153" s="188"/>
      <c r="J153" s="13"/>
      <c r="K153" s="13"/>
      <c r="L153" s="183"/>
      <c r="M153" s="189"/>
      <c r="N153" s="190"/>
      <c r="O153" s="190"/>
      <c r="P153" s="190"/>
      <c r="Q153" s="190"/>
      <c r="R153" s="190"/>
      <c r="S153" s="190"/>
      <c r="T153" s="191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185" t="s">
        <v>130</v>
      </c>
      <c r="AU153" s="185" t="s">
        <v>83</v>
      </c>
      <c r="AV153" s="13" t="s">
        <v>83</v>
      </c>
      <c r="AW153" s="13" t="s">
        <v>30</v>
      </c>
      <c r="AX153" s="13" t="s">
        <v>81</v>
      </c>
      <c r="AY153" s="185" t="s">
        <v>121</v>
      </c>
    </row>
    <row r="154" s="2" customFormat="1" ht="24.15" customHeight="1">
      <c r="A154" s="36"/>
      <c r="B154" s="169"/>
      <c r="C154" s="170" t="s">
        <v>184</v>
      </c>
      <c r="D154" s="170" t="s">
        <v>123</v>
      </c>
      <c r="E154" s="171" t="s">
        <v>606</v>
      </c>
      <c r="F154" s="172" t="s">
        <v>607</v>
      </c>
      <c r="G154" s="173" t="s">
        <v>180</v>
      </c>
      <c r="H154" s="174">
        <v>25.166</v>
      </c>
      <c r="I154" s="175"/>
      <c r="J154" s="176">
        <f>ROUND(I154*H154,2)</f>
        <v>0</v>
      </c>
      <c r="K154" s="172" t="s">
        <v>127</v>
      </c>
      <c r="L154" s="37"/>
      <c r="M154" s="177" t="s">
        <v>1</v>
      </c>
      <c r="N154" s="178" t="s">
        <v>38</v>
      </c>
      <c r="O154" s="75"/>
      <c r="P154" s="179">
        <f>O154*H154</f>
        <v>0</v>
      </c>
      <c r="Q154" s="179">
        <v>0</v>
      </c>
      <c r="R154" s="179">
        <f>Q154*H154</f>
        <v>0</v>
      </c>
      <c r="S154" s="179">
        <v>0</v>
      </c>
      <c r="T154" s="180">
        <f>S154*H154</f>
        <v>0</v>
      </c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R154" s="181" t="s">
        <v>128</v>
      </c>
      <c r="AT154" s="181" t="s">
        <v>123</v>
      </c>
      <c r="AU154" s="181" t="s">
        <v>83</v>
      </c>
      <c r="AY154" s="17" t="s">
        <v>121</v>
      </c>
      <c r="BE154" s="182">
        <f>IF(N154="základní",J154,0)</f>
        <v>0</v>
      </c>
      <c r="BF154" s="182">
        <f>IF(N154="snížená",J154,0)</f>
        <v>0</v>
      </c>
      <c r="BG154" s="182">
        <f>IF(N154="zákl. přenesená",J154,0)</f>
        <v>0</v>
      </c>
      <c r="BH154" s="182">
        <f>IF(N154="sníž. přenesená",J154,0)</f>
        <v>0</v>
      </c>
      <c r="BI154" s="182">
        <f>IF(N154="nulová",J154,0)</f>
        <v>0</v>
      </c>
      <c r="BJ154" s="17" t="s">
        <v>81</v>
      </c>
      <c r="BK154" s="182">
        <f>ROUND(I154*H154,2)</f>
        <v>0</v>
      </c>
      <c r="BL154" s="17" t="s">
        <v>128</v>
      </c>
      <c r="BM154" s="181" t="s">
        <v>608</v>
      </c>
    </row>
    <row r="155" s="13" customFormat="1">
      <c r="A155" s="13"/>
      <c r="B155" s="183"/>
      <c r="C155" s="13"/>
      <c r="D155" s="184" t="s">
        <v>130</v>
      </c>
      <c r="E155" s="185" t="s">
        <v>1</v>
      </c>
      <c r="F155" s="186" t="s">
        <v>609</v>
      </c>
      <c r="G155" s="13"/>
      <c r="H155" s="187">
        <v>50.332000000000001</v>
      </c>
      <c r="I155" s="188"/>
      <c r="J155" s="13"/>
      <c r="K155" s="13"/>
      <c r="L155" s="183"/>
      <c r="M155" s="189"/>
      <c r="N155" s="190"/>
      <c r="O155" s="190"/>
      <c r="P155" s="190"/>
      <c r="Q155" s="190"/>
      <c r="R155" s="190"/>
      <c r="S155" s="190"/>
      <c r="T155" s="191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185" t="s">
        <v>130</v>
      </c>
      <c r="AU155" s="185" t="s">
        <v>83</v>
      </c>
      <c r="AV155" s="13" t="s">
        <v>83</v>
      </c>
      <c r="AW155" s="13" t="s">
        <v>30</v>
      </c>
      <c r="AX155" s="13" t="s">
        <v>73</v>
      </c>
      <c r="AY155" s="185" t="s">
        <v>121</v>
      </c>
    </row>
    <row r="156" s="13" customFormat="1">
      <c r="A156" s="13"/>
      <c r="B156" s="183"/>
      <c r="C156" s="13"/>
      <c r="D156" s="184" t="s">
        <v>130</v>
      </c>
      <c r="E156" s="185" t="s">
        <v>1</v>
      </c>
      <c r="F156" s="186" t="s">
        <v>610</v>
      </c>
      <c r="G156" s="13"/>
      <c r="H156" s="187">
        <v>25.166</v>
      </c>
      <c r="I156" s="188"/>
      <c r="J156" s="13"/>
      <c r="K156" s="13"/>
      <c r="L156" s="183"/>
      <c r="M156" s="189"/>
      <c r="N156" s="190"/>
      <c r="O156" s="190"/>
      <c r="P156" s="190"/>
      <c r="Q156" s="190"/>
      <c r="R156" s="190"/>
      <c r="S156" s="190"/>
      <c r="T156" s="191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185" t="s">
        <v>130</v>
      </c>
      <c r="AU156" s="185" t="s">
        <v>83</v>
      </c>
      <c r="AV156" s="13" t="s">
        <v>83</v>
      </c>
      <c r="AW156" s="13" t="s">
        <v>30</v>
      </c>
      <c r="AX156" s="13" t="s">
        <v>81</v>
      </c>
      <c r="AY156" s="185" t="s">
        <v>121</v>
      </c>
    </row>
    <row r="157" s="2" customFormat="1" ht="33" customHeight="1">
      <c r="A157" s="36"/>
      <c r="B157" s="169"/>
      <c r="C157" s="170" t="s">
        <v>188</v>
      </c>
      <c r="D157" s="170" t="s">
        <v>123</v>
      </c>
      <c r="E157" s="171" t="s">
        <v>611</v>
      </c>
      <c r="F157" s="172" t="s">
        <v>612</v>
      </c>
      <c r="G157" s="173" t="s">
        <v>180</v>
      </c>
      <c r="H157" s="174">
        <v>25.166</v>
      </c>
      <c r="I157" s="175"/>
      <c r="J157" s="176">
        <f>ROUND(I157*H157,2)</f>
        <v>0</v>
      </c>
      <c r="K157" s="172" t="s">
        <v>127</v>
      </c>
      <c r="L157" s="37"/>
      <c r="M157" s="177" t="s">
        <v>1</v>
      </c>
      <c r="N157" s="178" t="s">
        <v>38</v>
      </c>
      <c r="O157" s="75"/>
      <c r="P157" s="179">
        <f>O157*H157</f>
        <v>0</v>
      </c>
      <c r="Q157" s="179">
        <v>0</v>
      </c>
      <c r="R157" s="179">
        <f>Q157*H157</f>
        <v>0</v>
      </c>
      <c r="S157" s="179">
        <v>0</v>
      </c>
      <c r="T157" s="180">
        <f>S157*H157</f>
        <v>0</v>
      </c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R157" s="181" t="s">
        <v>128</v>
      </c>
      <c r="AT157" s="181" t="s">
        <v>123</v>
      </c>
      <c r="AU157" s="181" t="s">
        <v>83</v>
      </c>
      <c r="AY157" s="17" t="s">
        <v>121</v>
      </c>
      <c r="BE157" s="182">
        <f>IF(N157="základní",J157,0)</f>
        <v>0</v>
      </c>
      <c r="BF157" s="182">
        <f>IF(N157="snížená",J157,0)</f>
        <v>0</v>
      </c>
      <c r="BG157" s="182">
        <f>IF(N157="zákl. přenesená",J157,0)</f>
        <v>0</v>
      </c>
      <c r="BH157" s="182">
        <f>IF(N157="sníž. přenesená",J157,0)</f>
        <v>0</v>
      </c>
      <c r="BI157" s="182">
        <f>IF(N157="nulová",J157,0)</f>
        <v>0</v>
      </c>
      <c r="BJ157" s="17" t="s">
        <v>81</v>
      </c>
      <c r="BK157" s="182">
        <f>ROUND(I157*H157,2)</f>
        <v>0</v>
      </c>
      <c r="BL157" s="17" t="s">
        <v>128</v>
      </c>
      <c r="BM157" s="181" t="s">
        <v>613</v>
      </c>
    </row>
    <row r="158" s="13" customFormat="1">
      <c r="A158" s="13"/>
      <c r="B158" s="183"/>
      <c r="C158" s="13"/>
      <c r="D158" s="184" t="s">
        <v>130</v>
      </c>
      <c r="E158" s="185" t="s">
        <v>1</v>
      </c>
      <c r="F158" s="186" t="s">
        <v>610</v>
      </c>
      <c r="G158" s="13"/>
      <c r="H158" s="187">
        <v>25.166</v>
      </c>
      <c r="I158" s="188"/>
      <c r="J158" s="13"/>
      <c r="K158" s="13"/>
      <c r="L158" s="183"/>
      <c r="M158" s="189"/>
      <c r="N158" s="190"/>
      <c r="O158" s="190"/>
      <c r="P158" s="190"/>
      <c r="Q158" s="190"/>
      <c r="R158" s="190"/>
      <c r="S158" s="190"/>
      <c r="T158" s="191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185" t="s">
        <v>130</v>
      </c>
      <c r="AU158" s="185" t="s">
        <v>83</v>
      </c>
      <c r="AV158" s="13" t="s">
        <v>83</v>
      </c>
      <c r="AW158" s="13" t="s">
        <v>30</v>
      </c>
      <c r="AX158" s="13" t="s">
        <v>81</v>
      </c>
      <c r="AY158" s="185" t="s">
        <v>121</v>
      </c>
    </row>
    <row r="159" s="2" customFormat="1" ht="33" customHeight="1">
      <c r="A159" s="36"/>
      <c r="B159" s="169"/>
      <c r="C159" s="170" t="s">
        <v>193</v>
      </c>
      <c r="D159" s="170" t="s">
        <v>123</v>
      </c>
      <c r="E159" s="171" t="s">
        <v>614</v>
      </c>
      <c r="F159" s="172" t="s">
        <v>615</v>
      </c>
      <c r="G159" s="173" t="s">
        <v>180</v>
      </c>
      <c r="H159" s="174">
        <v>51.25</v>
      </c>
      <c r="I159" s="175"/>
      <c r="J159" s="176">
        <f>ROUND(I159*H159,2)</f>
        <v>0</v>
      </c>
      <c r="K159" s="172" t="s">
        <v>127</v>
      </c>
      <c r="L159" s="37"/>
      <c r="M159" s="177" t="s">
        <v>1</v>
      </c>
      <c r="N159" s="178" t="s">
        <v>38</v>
      </c>
      <c r="O159" s="75"/>
      <c r="P159" s="179">
        <f>O159*H159</f>
        <v>0</v>
      </c>
      <c r="Q159" s="179">
        <v>0</v>
      </c>
      <c r="R159" s="179">
        <f>Q159*H159</f>
        <v>0</v>
      </c>
      <c r="S159" s="179">
        <v>0</v>
      </c>
      <c r="T159" s="180">
        <f>S159*H159</f>
        <v>0</v>
      </c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R159" s="181" t="s">
        <v>128</v>
      </c>
      <c r="AT159" s="181" t="s">
        <v>123</v>
      </c>
      <c r="AU159" s="181" t="s">
        <v>83</v>
      </c>
      <c r="AY159" s="17" t="s">
        <v>121</v>
      </c>
      <c r="BE159" s="182">
        <f>IF(N159="základní",J159,0)</f>
        <v>0</v>
      </c>
      <c r="BF159" s="182">
        <f>IF(N159="snížená",J159,0)</f>
        <v>0</v>
      </c>
      <c r="BG159" s="182">
        <f>IF(N159="zákl. přenesená",J159,0)</f>
        <v>0</v>
      </c>
      <c r="BH159" s="182">
        <f>IF(N159="sníž. přenesená",J159,0)</f>
        <v>0</v>
      </c>
      <c r="BI159" s="182">
        <f>IF(N159="nulová",J159,0)</f>
        <v>0</v>
      </c>
      <c r="BJ159" s="17" t="s">
        <v>81</v>
      </c>
      <c r="BK159" s="182">
        <f>ROUND(I159*H159,2)</f>
        <v>0</v>
      </c>
      <c r="BL159" s="17" t="s">
        <v>128</v>
      </c>
      <c r="BM159" s="181" t="s">
        <v>616</v>
      </c>
    </row>
    <row r="160" s="13" customFormat="1">
      <c r="A160" s="13"/>
      <c r="B160" s="183"/>
      <c r="C160" s="13"/>
      <c r="D160" s="184" t="s">
        <v>130</v>
      </c>
      <c r="E160" s="185" t="s">
        <v>1</v>
      </c>
      <c r="F160" s="186" t="s">
        <v>617</v>
      </c>
      <c r="G160" s="13"/>
      <c r="H160" s="187">
        <v>102.5</v>
      </c>
      <c r="I160" s="188"/>
      <c r="J160" s="13"/>
      <c r="K160" s="13"/>
      <c r="L160" s="183"/>
      <c r="M160" s="189"/>
      <c r="N160" s="190"/>
      <c r="O160" s="190"/>
      <c r="P160" s="190"/>
      <c r="Q160" s="190"/>
      <c r="R160" s="190"/>
      <c r="S160" s="190"/>
      <c r="T160" s="191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185" t="s">
        <v>130</v>
      </c>
      <c r="AU160" s="185" t="s">
        <v>83</v>
      </c>
      <c r="AV160" s="13" t="s">
        <v>83</v>
      </c>
      <c r="AW160" s="13" t="s">
        <v>30</v>
      </c>
      <c r="AX160" s="13" t="s">
        <v>73</v>
      </c>
      <c r="AY160" s="185" t="s">
        <v>121</v>
      </c>
    </row>
    <row r="161" s="13" customFormat="1">
      <c r="A161" s="13"/>
      <c r="B161" s="183"/>
      <c r="C161" s="13"/>
      <c r="D161" s="184" t="s">
        <v>130</v>
      </c>
      <c r="E161" s="185" t="s">
        <v>1</v>
      </c>
      <c r="F161" s="186" t="s">
        <v>618</v>
      </c>
      <c r="G161" s="13"/>
      <c r="H161" s="187">
        <v>51.25</v>
      </c>
      <c r="I161" s="188"/>
      <c r="J161" s="13"/>
      <c r="K161" s="13"/>
      <c r="L161" s="183"/>
      <c r="M161" s="189"/>
      <c r="N161" s="190"/>
      <c r="O161" s="190"/>
      <c r="P161" s="190"/>
      <c r="Q161" s="190"/>
      <c r="R161" s="190"/>
      <c r="S161" s="190"/>
      <c r="T161" s="191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185" t="s">
        <v>130</v>
      </c>
      <c r="AU161" s="185" t="s">
        <v>83</v>
      </c>
      <c r="AV161" s="13" t="s">
        <v>83</v>
      </c>
      <c r="AW161" s="13" t="s">
        <v>30</v>
      </c>
      <c r="AX161" s="13" t="s">
        <v>81</v>
      </c>
      <c r="AY161" s="185" t="s">
        <v>121</v>
      </c>
    </row>
    <row r="162" s="2" customFormat="1" ht="33" customHeight="1">
      <c r="A162" s="36"/>
      <c r="B162" s="169"/>
      <c r="C162" s="170" t="s">
        <v>198</v>
      </c>
      <c r="D162" s="170" t="s">
        <v>123</v>
      </c>
      <c r="E162" s="171" t="s">
        <v>619</v>
      </c>
      <c r="F162" s="172" t="s">
        <v>620</v>
      </c>
      <c r="G162" s="173" t="s">
        <v>180</v>
      </c>
      <c r="H162" s="174">
        <v>51.25</v>
      </c>
      <c r="I162" s="175"/>
      <c r="J162" s="176">
        <f>ROUND(I162*H162,2)</f>
        <v>0</v>
      </c>
      <c r="K162" s="172" t="s">
        <v>127</v>
      </c>
      <c r="L162" s="37"/>
      <c r="M162" s="177" t="s">
        <v>1</v>
      </c>
      <c r="N162" s="178" t="s">
        <v>38</v>
      </c>
      <c r="O162" s="75"/>
      <c r="P162" s="179">
        <f>O162*H162</f>
        <v>0</v>
      </c>
      <c r="Q162" s="179">
        <v>0</v>
      </c>
      <c r="R162" s="179">
        <f>Q162*H162</f>
        <v>0</v>
      </c>
      <c r="S162" s="179">
        <v>0</v>
      </c>
      <c r="T162" s="180">
        <f>S162*H162</f>
        <v>0</v>
      </c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R162" s="181" t="s">
        <v>128</v>
      </c>
      <c r="AT162" s="181" t="s">
        <v>123</v>
      </c>
      <c r="AU162" s="181" t="s">
        <v>83</v>
      </c>
      <c r="AY162" s="17" t="s">
        <v>121</v>
      </c>
      <c r="BE162" s="182">
        <f>IF(N162="základní",J162,0)</f>
        <v>0</v>
      </c>
      <c r="BF162" s="182">
        <f>IF(N162="snížená",J162,0)</f>
        <v>0</v>
      </c>
      <c r="BG162" s="182">
        <f>IF(N162="zákl. přenesená",J162,0)</f>
        <v>0</v>
      </c>
      <c r="BH162" s="182">
        <f>IF(N162="sníž. přenesená",J162,0)</f>
        <v>0</v>
      </c>
      <c r="BI162" s="182">
        <f>IF(N162="nulová",J162,0)</f>
        <v>0</v>
      </c>
      <c r="BJ162" s="17" t="s">
        <v>81</v>
      </c>
      <c r="BK162" s="182">
        <f>ROUND(I162*H162,2)</f>
        <v>0</v>
      </c>
      <c r="BL162" s="17" t="s">
        <v>128</v>
      </c>
      <c r="BM162" s="181" t="s">
        <v>621</v>
      </c>
    </row>
    <row r="163" s="13" customFormat="1">
      <c r="A163" s="13"/>
      <c r="B163" s="183"/>
      <c r="C163" s="13"/>
      <c r="D163" s="184" t="s">
        <v>130</v>
      </c>
      <c r="E163" s="185" t="s">
        <v>1</v>
      </c>
      <c r="F163" s="186" t="s">
        <v>618</v>
      </c>
      <c r="G163" s="13"/>
      <c r="H163" s="187">
        <v>51.25</v>
      </c>
      <c r="I163" s="188"/>
      <c r="J163" s="13"/>
      <c r="K163" s="13"/>
      <c r="L163" s="183"/>
      <c r="M163" s="189"/>
      <c r="N163" s="190"/>
      <c r="O163" s="190"/>
      <c r="P163" s="190"/>
      <c r="Q163" s="190"/>
      <c r="R163" s="190"/>
      <c r="S163" s="190"/>
      <c r="T163" s="191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185" t="s">
        <v>130</v>
      </c>
      <c r="AU163" s="185" t="s">
        <v>83</v>
      </c>
      <c r="AV163" s="13" t="s">
        <v>83</v>
      </c>
      <c r="AW163" s="13" t="s">
        <v>30</v>
      </c>
      <c r="AX163" s="13" t="s">
        <v>81</v>
      </c>
      <c r="AY163" s="185" t="s">
        <v>121</v>
      </c>
    </row>
    <row r="164" s="2" customFormat="1" ht="24.15" customHeight="1">
      <c r="A164" s="36"/>
      <c r="B164" s="169"/>
      <c r="C164" s="170" t="s">
        <v>197</v>
      </c>
      <c r="D164" s="170" t="s">
        <v>123</v>
      </c>
      <c r="E164" s="171" t="s">
        <v>189</v>
      </c>
      <c r="F164" s="172" t="s">
        <v>190</v>
      </c>
      <c r="G164" s="173" t="s">
        <v>180</v>
      </c>
      <c r="H164" s="174">
        <v>14.300000000000001</v>
      </c>
      <c r="I164" s="175"/>
      <c r="J164" s="176">
        <f>ROUND(I164*H164,2)</f>
        <v>0</v>
      </c>
      <c r="K164" s="172" t="s">
        <v>127</v>
      </c>
      <c r="L164" s="37"/>
      <c r="M164" s="177" t="s">
        <v>1</v>
      </c>
      <c r="N164" s="178" t="s">
        <v>38</v>
      </c>
      <c r="O164" s="75"/>
      <c r="P164" s="179">
        <f>O164*H164</f>
        <v>0</v>
      </c>
      <c r="Q164" s="179">
        <v>0</v>
      </c>
      <c r="R164" s="179">
        <f>Q164*H164</f>
        <v>0</v>
      </c>
      <c r="S164" s="179">
        <v>0</v>
      </c>
      <c r="T164" s="180">
        <f>S164*H164</f>
        <v>0</v>
      </c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R164" s="181" t="s">
        <v>128</v>
      </c>
      <c r="AT164" s="181" t="s">
        <v>123</v>
      </c>
      <c r="AU164" s="181" t="s">
        <v>83</v>
      </c>
      <c r="AY164" s="17" t="s">
        <v>121</v>
      </c>
      <c r="BE164" s="182">
        <f>IF(N164="základní",J164,0)</f>
        <v>0</v>
      </c>
      <c r="BF164" s="182">
        <f>IF(N164="snížená",J164,0)</f>
        <v>0</v>
      </c>
      <c r="BG164" s="182">
        <f>IF(N164="zákl. přenesená",J164,0)</f>
        <v>0</v>
      </c>
      <c r="BH164" s="182">
        <f>IF(N164="sníž. přenesená",J164,0)</f>
        <v>0</v>
      </c>
      <c r="BI164" s="182">
        <f>IF(N164="nulová",J164,0)</f>
        <v>0</v>
      </c>
      <c r="BJ164" s="17" t="s">
        <v>81</v>
      </c>
      <c r="BK164" s="182">
        <f>ROUND(I164*H164,2)</f>
        <v>0</v>
      </c>
      <c r="BL164" s="17" t="s">
        <v>128</v>
      </c>
      <c r="BM164" s="181" t="s">
        <v>622</v>
      </c>
    </row>
    <row r="165" s="13" customFormat="1">
      <c r="A165" s="13"/>
      <c r="B165" s="183"/>
      <c r="C165" s="13"/>
      <c r="D165" s="184" t="s">
        <v>130</v>
      </c>
      <c r="E165" s="185" t="s">
        <v>1</v>
      </c>
      <c r="F165" s="186" t="s">
        <v>623</v>
      </c>
      <c r="G165" s="13"/>
      <c r="H165" s="187">
        <v>14.300000000000001</v>
      </c>
      <c r="I165" s="188"/>
      <c r="J165" s="13"/>
      <c r="K165" s="13"/>
      <c r="L165" s="183"/>
      <c r="M165" s="189"/>
      <c r="N165" s="190"/>
      <c r="O165" s="190"/>
      <c r="P165" s="190"/>
      <c r="Q165" s="190"/>
      <c r="R165" s="190"/>
      <c r="S165" s="190"/>
      <c r="T165" s="191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185" t="s">
        <v>130</v>
      </c>
      <c r="AU165" s="185" t="s">
        <v>83</v>
      </c>
      <c r="AV165" s="13" t="s">
        <v>83</v>
      </c>
      <c r="AW165" s="13" t="s">
        <v>30</v>
      </c>
      <c r="AX165" s="13" t="s">
        <v>81</v>
      </c>
      <c r="AY165" s="185" t="s">
        <v>121</v>
      </c>
    </row>
    <row r="166" s="2" customFormat="1" ht="21.75" customHeight="1">
      <c r="A166" s="36"/>
      <c r="B166" s="169"/>
      <c r="C166" s="170" t="s">
        <v>207</v>
      </c>
      <c r="D166" s="170" t="s">
        <v>123</v>
      </c>
      <c r="E166" s="171" t="s">
        <v>455</v>
      </c>
      <c r="F166" s="172" t="s">
        <v>456</v>
      </c>
      <c r="G166" s="173" t="s">
        <v>126</v>
      </c>
      <c r="H166" s="174">
        <v>39.246000000000002</v>
      </c>
      <c r="I166" s="175"/>
      <c r="J166" s="176">
        <f>ROUND(I166*H166,2)</f>
        <v>0</v>
      </c>
      <c r="K166" s="172" t="s">
        <v>127</v>
      </c>
      <c r="L166" s="37"/>
      <c r="M166" s="177" t="s">
        <v>1</v>
      </c>
      <c r="N166" s="178" t="s">
        <v>38</v>
      </c>
      <c r="O166" s="75"/>
      <c r="P166" s="179">
        <f>O166*H166</f>
        <v>0</v>
      </c>
      <c r="Q166" s="179">
        <v>0.00058135999999999995</v>
      </c>
      <c r="R166" s="179">
        <f>Q166*H166</f>
        <v>0.02281605456</v>
      </c>
      <c r="S166" s="179">
        <v>0</v>
      </c>
      <c r="T166" s="180">
        <f>S166*H166</f>
        <v>0</v>
      </c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R166" s="181" t="s">
        <v>128</v>
      </c>
      <c r="AT166" s="181" t="s">
        <v>123</v>
      </c>
      <c r="AU166" s="181" t="s">
        <v>83</v>
      </c>
      <c r="AY166" s="17" t="s">
        <v>121</v>
      </c>
      <c r="BE166" s="182">
        <f>IF(N166="základní",J166,0)</f>
        <v>0</v>
      </c>
      <c r="BF166" s="182">
        <f>IF(N166="snížená",J166,0)</f>
        <v>0</v>
      </c>
      <c r="BG166" s="182">
        <f>IF(N166="zákl. přenesená",J166,0)</f>
        <v>0</v>
      </c>
      <c r="BH166" s="182">
        <f>IF(N166="sníž. přenesená",J166,0)</f>
        <v>0</v>
      </c>
      <c r="BI166" s="182">
        <f>IF(N166="nulová",J166,0)</f>
        <v>0</v>
      </c>
      <c r="BJ166" s="17" t="s">
        <v>81</v>
      </c>
      <c r="BK166" s="182">
        <f>ROUND(I166*H166,2)</f>
        <v>0</v>
      </c>
      <c r="BL166" s="17" t="s">
        <v>128</v>
      </c>
      <c r="BM166" s="181" t="s">
        <v>624</v>
      </c>
    </row>
    <row r="167" s="13" customFormat="1">
      <c r="A167" s="13"/>
      <c r="B167" s="183"/>
      <c r="C167" s="13"/>
      <c r="D167" s="184" t="s">
        <v>130</v>
      </c>
      <c r="E167" s="185" t="s">
        <v>1</v>
      </c>
      <c r="F167" s="186" t="s">
        <v>625</v>
      </c>
      <c r="G167" s="13"/>
      <c r="H167" s="187">
        <v>39.246000000000002</v>
      </c>
      <c r="I167" s="188"/>
      <c r="J167" s="13"/>
      <c r="K167" s="13"/>
      <c r="L167" s="183"/>
      <c r="M167" s="189"/>
      <c r="N167" s="190"/>
      <c r="O167" s="190"/>
      <c r="P167" s="190"/>
      <c r="Q167" s="190"/>
      <c r="R167" s="190"/>
      <c r="S167" s="190"/>
      <c r="T167" s="191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185" t="s">
        <v>130</v>
      </c>
      <c r="AU167" s="185" t="s">
        <v>83</v>
      </c>
      <c r="AV167" s="13" t="s">
        <v>83</v>
      </c>
      <c r="AW167" s="13" t="s">
        <v>30</v>
      </c>
      <c r="AX167" s="13" t="s">
        <v>81</v>
      </c>
      <c r="AY167" s="185" t="s">
        <v>121</v>
      </c>
    </row>
    <row r="168" s="2" customFormat="1" ht="21.75" customHeight="1">
      <c r="A168" s="36"/>
      <c r="B168" s="169"/>
      <c r="C168" s="170" t="s">
        <v>211</v>
      </c>
      <c r="D168" s="170" t="s">
        <v>123</v>
      </c>
      <c r="E168" s="171" t="s">
        <v>459</v>
      </c>
      <c r="F168" s="172" t="s">
        <v>460</v>
      </c>
      <c r="G168" s="173" t="s">
        <v>126</v>
      </c>
      <c r="H168" s="174">
        <v>39.246000000000002</v>
      </c>
      <c r="I168" s="175"/>
      <c r="J168" s="176">
        <f>ROUND(I168*H168,2)</f>
        <v>0</v>
      </c>
      <c r="K168" s="172" t="s">
        <v>127</v>
      </c>
      <c r="L168" s="37"/>
      <c r="M168" s="177" t="s">
        <v>1</v>
      </c>
      <c r="N168" s="178" t="s">
        <v>38</v>
      </c>
      <c r="O168" s="75"/>
      <c r="P168" s="179">
        <f>O168*H168</f>
        <v>0</v>
      </c>
      <c r="Q168" s="179">
        <v>0</v>
      </c>
      <c r="R168" s="179">
        <f>Q168*H168</f>
        <v>0</v>
      </c>
      <c r="S168" s="179">
        <v>0</v>
      </c>
      <c r="T168" s="180">
        <f>S168*H168</f>
        <v>0</v>
      </c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R168" s="181" t="s">
        <v>128</v>
      </c>
      <c r="AT168" s="181" t="s">
        <v>123</v>
      </c>
      <c r="AU168" s="181" t="s">
        <v>83</v>
      </c>
      <c r="AY168" s="17" t="s">
        <v>121</v>
      </c>
      <c r="BE168" s="182">
        <f>IF(N168="základní",J168,0)</f>
        <v>0</v>
      </c>
      <c r="BF168" s="182">
        <f>IF(N168="snížená",J168,0)</f>
        <v>0</v>
      </c>
      <c r="BG168" s="182">
        <f>IF(N168="zákl. přenesená",J168,0)</f>
        <v>0</v>
      </c>
      <c r="BH168" s="182">
        <f>IF(N168="sníž. přenesená",J168,0)</f>
        <v>0</v>
      </c>
      <c r="BI168" s="182">
        <f>IF(N168="nulová",J168,0)</f>
        <v>0</v>
      </c>
      <c r="BJ168" s="17" t="s">
        <v>81</v>
      </c>
      <c r="BK168" s="182">
        <f>ROUND(I168*H168,2)</f>
        <v>0</v>
      </c>
      <c r="BL168" s="17" t="s">
        <v>128</v>
      </c>
      <c r="BM168" s="181" t="s">
        <v>626</v>
      </c>
    </row>
    <row r="169" s="13" customFormat="1">
      <c r="A169" s="13"/>
      <c r="B169" s="183"/>
      <c r="C169" s="13"/>
      <c r="D169" s="184" t="s">
        <v>130</v>
      </c>
      <c r="E169" s="185" t="s">
        <v>1</v>
      </c>
      <c r="F169" s="186" t="s">
        <v>627</v>
      </c>
      <c r="G169" s="13"/>
      <c r="H169" s="187">
        <v>39.246000000000002</v>
      </c>
      <c r="I169" s="188"/>
      <c r="J169" s="13"/>
      <c r="K169" s="13"/>
      <c r="L169" s="183"/>
      <c r="M169" s="189"/>
      <c r="N169" s="190"/>
      <c r="O169" s="190"/>
      <c r="P169" s="190"/>
      <c r="Q169" s="190"/>
      <c r="R169" s="190"/>
      <c r="S169" s="190"/>
      <c r="T169" s="191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185" t="s">
        <v>130</v>
      </c>
      <c r="AU169" s="185" t="s">
        <v>83</v>
      </c>
      <c r="AV169" s="13" t="s">
        <v>83</v>
      </c>
      <c r="AW169" s="13" t="s">
        <v>30</v>
      </c>
      <c r="AX169" s="13" t="s">
        <v>81</v>
      </c>
      <c r="AY169" s="185" t="s">
        <v>121</v>
      </c>
    </row>
    <row r="170" s="2" customFormat="1" ht="24.15" customHeight="1">
      <c r="A170" s="36"/>
      <c r="B170" s="169"/>
      <c r="C170" s="170" t="s">
        <v>216</v>
      </c>
      <c r="D170" s="170" t="s">
        <v>123</v>
      </c>
      <c r="E170" s="171" t="s">
        <v>628</v>
      </c>
      <c r="F170" s="172" t="s">
        <v>629</v>
      </c>
      <c r="G170" s="173" t="s">
        <v>205</v>
      </c>
      <c r="H170" s="174">
        <v>1</v>
      </c>
      <c r="I170" s="175"/>
      <c r="J170" s="176">
        <f>ROUND(I170*H170,2)</f>
        <v>0</v>
      </c>
      <c r="K170" s="172" t="s">
        <v>127</v>
      </c>
      <c r="L170" s="37"/>
      <c r="M170" s="177" t="s">
        <v>1</v>
      </c>
      <c r="N170" s="178" t="s">
        <v>38</v>
      </c>
      <c r="O170" s="75"/>
      <c r="P170" s="179">
        <f>O170*H170</f>
        <v>0</v>
      </c>
      <c r="Q170" s="179">
        <v>0</v>
      </c>
      <c r="R170" s="179">
        <f>Q170*H170</f>
        <v>0</v>
      </c>
      <c r="S170" s="179">
        <v>0</v>
      </c>
      <c r="T170" s="180">
        <f>S170*H170</f>
        <v>0</v>
      </c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R170" s="181" t="s">
        <v>128</v>
      </c>
      <c r="AT170" s="181" t="s">
        <v>123</v>
      </c>
      <c r="AU170" s="181" t="s">
        <v>83</v>
      </c>
      <c r="AY170" s="17" t="s">
        <v>121</v>
      </c>
      <c r="BE170" s="182">
        <f>IF(N170="základní",J170,0)</f>
        <v>0</v>
      </c>
      <c r="BF170" s="182">
        <f>IF(N170="snížená",J170,0)</f>
        <v>0</v>
      </c>
      <c r="BG170" s="182">
        <f>IF(N170="zákl. přenesená",J170,0)</f>
        <v>0</v>
      </c>
      <c r="BH170" s="182">
        <f>IF(N170="sníž. přenesená",J170,0)</f>
        <v>0</v>
      </c>
      <c r="BI170" s="182">
        <f>IF(N170="nulová",J170,0)</f>
        <v>0</v>
      </c>
      <c r="BJ170" s="17" t="s">
        <v>81</v>
      </c>
      <c r="BK170" s="182">
        <f>ROUND(I170*H170,2)</f>
        <v>0</v>
      </c>
      <c r="BL170" s="17" t="s">
        <v>128</v>
      </c>
      <c r="BM170" s="181" t="s">
        <v>630</v>
      </c>
    </row>
    <row r="171" s="13" customFormat="1">
      <c r="A171" s="13"/>
      <c r="B171" s="183"/>
      <c r="C171" s="13"/>
      <c r="D171" s="184" t="s">
        <v>130</v>
      </c>
      <c r="E171" s="185" t="s">
        <v>1</v>
      </c>
      <c r="F171" s="186" t="s">
        <v>81</v>
      </c>
      <c r="G171" s="13"/>
      <c r="H171" s="187">
        <v>1</v>
      </c>
      <c r="I171" s="188"/>
      <c r="J171" s="13"/>
      <c r="K171" s="13"/>
      <c r="L171" s="183"/>
      <c r="M171" s="189"/>
      <c r="N171" s="190"/>
      <c r="O171" s="190"/>
      <c r="P171" s="190"/>
      <c r="Q171" s="190"/>
      <c r="R171" s="190"/>
      <c r="S171" s="190"/>
      <c r="T171" s="191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185" t="s">
        <v>130</v>
      </c>
      <c r="AU171" s="185" t="s">
        <v>83</v>
      </c>
      <c r="AV171" s="13" t="s">
        <v>83</v>
      </c>
      <c r="AW171" s="13" t="s">
        <v>30</v>
      </c>
      <c r="AX171" s="13" t="s">
        <v>81</v>
      </c>
      <c r="AY171" s="185" t="s">
        <v>121</v>
      </c>
    </row>
    <row r="172" s="2" customFormat="1" ht="37.8" customHeight="1">
      <c r="A172" s="36"/>
      <c r="B172" s="169"/>
      <c r="C172" s="170" t="s">
        <v>7</v>
      </c>
      <c r="D172" s="170" t="s">
        <v>123</v>
      </c>
      <c r="E172" s="171" t="s">
        <v>631</v>
      </c>
      <c r="F172" s="172" t="s">
        <v>632</v>
      </c>
      <c r="G172" s="173" t="s">
        <v>180</v>
      </c>
      <c r="H172" s="174">
        <v>78.372</v>
      </c>
      <c r="I172" s="175"/>
      <c r="J172" s="176">
        <f>ROUND(I172*H172,2)</f>
        <v>0</v>
      </c>
      <c r="K172" s="172" t="s">
        <v>127</v>
      </c>
      <c r="L172" s="37"/>
      <c r="M172" s="177" t="s">
        <v>1</v>
      </c>
      <c r="N172" s="178" t="s">
        <v>38</v>
      </c>
      <c r="O172" s="75"/>
      <c r="P172" s="179">
        <f>O172*H172</f>
        <v>0</v>
      </c>
      <c r="Q172" s="179">
        <v>0</v>
      </c>
      <c r="R172" s="179">
        <f>Q172*H172</f>
        <v>0</v>
      </c>
      <c r="S172" s="179">
        <v>0</v>
      </c>
      <c r="T172" s="180">
        <f>S172*H172</f>
        <v>0</v>
      </c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R172" s="181" t="s">
        <v>128</v>
      </c>
      <c r="AT172" s="181" t="s">
        <v>123</v>
      </c>
      <c r="AU172" s="181" t="s">
        <v>83</v>
      </c>
      <c r="AY172" s="17" t="s">
        <v>121</v>
      </c>
      <c r="BE172" s="182">
        <f>IF(N172="základní",J172,0)</f>
        <v>0</v>
      </c>
      <c r="BF172" s="182">
        <f>IF(N172="snížená",J172,0)</f>
        <v>0</v>
      </c>
      <c r="BG172" s="182">
        <f>IF(N172="zákl. přenesená",J172,0)</f>
        <v>0</v>
      </c>
      <c r="BH172" s="182">
        <f>IF(N172="sníž. přenesená",J172,0)</f>
        <v>0</v>
      </c>
      <c r="BI172" s="182">
        <f>IF(N172="nulová",J172,0)</f>
        <v>0</v>
      </c>
      <c r="BJ172" s="17" t="s">
        <v>81</v>
      </c>
      <c r="BK172" s="182">
        <f>ROUND(I172*H172,2)</f>
        <v>0</v>
      </c>
      <c r="BL172" s="17" t="s">
        <v>128</v>
      </c>
      <c r="BM172" s="181" t="s">
        <v>633</v>
      </c>
    </row>
    <row r="173" s="13" customFormat="1">
      <c r="A173" s="13"/>
      <c r="B173" s="183"/>
      <c r="C173" s="13"/>
      <c r="D173" s="184" t="s">
        <v>130</v>
      </c>
      <c r="E173" s="185" t="s">
        <v>1</v>
      </c>
      <c r="F173" s="186" t="s">
        <v>634</v>
      </c>
      <c r="G173" s="13"/>
      <c r="H173" s="187">
        <v>49.219000000000001</v>
      </c>
      <c r="I173" s="188"/>
      <c r="J173" s="13"/>
      <c r="K173" s="13"/>
      <c r="L173" s="183"/>
      <c r="M173" s="189"/>
      <c r="N173" s="190"/>
      <c r="O173" s="190"/>
      <c r="P173" s="190"/>
      <c r="Q173" s="190"/>
      <c r="R173" s="190"/>
      <c r="S173" s="190"/>
      <c r="T173" s="191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185" t="s">
        <v>130</v>
      </c>
      <c r="AU173" s="185" t="s">
        <v>83</v>
      </c>
      <c r="AV173" s="13" t="s">
        <v>83</v>
      </c>
      <c r="AW173" s="13" t="s">
        <v>30</v>
      </c>
      <c r="AX173" s="13" t="s">
        <v>73</v>
      </c>
      <c r="AY173" s="185" t="s">
        <v>121</v>
      </c>
    </row>
    <row r="174" s="13" customFormat="1">
      <c r="A174" s="13"/>
      <c r="B174" s="183"/>
      <c r="C174" s="13"/>
      <c r="D174" s="184" t="s">
        <v>130</v>
      </c>
      <c r="E174" s="185" t="s">
        <v>1</v>
      </c>
      <c r="F174" s="186" t="s">
        <v>635</v>
      </c>
      <c r="G174" s="13"/>
      <c r="H174" s="187">
        <v>29.152999999999999</v>
      </c>
      <c r="I174" s="188"/>
      <c r="J174" s="13"/>
      <c r="K174" s="13"/>
      <c r="L174" s="183"/>
      <c r="M174" s="189"/>
      <c r="N174" s="190"/>
      <c r="O174" s="190"/>
      <c r="P174" s="190"/>
      <c r="Q174" s="190"/>
      <c r="R174" s="190"/>
      <c r="S174" s="190"/>
      <c r="T174" s="191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185" t="s">
        <v>130</v>
      </c>
      <c r="AU174" s="185" t="s">
        <v>83</v>
      </c>
      <c r="AV174" s="13" t="s">
        <v>83</v>
      </c>
      <c r="AW174" s="13" t="s">
        <v>30</v>
      </c>
      <c r="AX174" s="13" t="s">
        <v>73</v>
      </c>
      <c r="AY174" s="185" t="s">
        <v>121</v>
      </c>
    </row>
    <row r="175" s="14" customFormat="1">
      <c r="A175" s="14"/>
      <c r="B175" s="207"/>
      <c r="C175" s="14"/>
      <c r="D175" s="184" t="s">
        <v>130</v>
      </c>
      <c r="E175" s="208" t="s">
        <v>1</v>
      </c>
      <c r="F175" s="209" t="s">
        <v>449</v>
      </c>
      <c r="G175" s="14"/>
      <c r="H175" s="210">
        <v>78.372</v>
      </c>
      <c r="I175" s="211"/>
      <c r="J175" s="14"/>
      <c r="K175" s="14"/>
      <c r="L175" s="207"/>
      <c r="M175" s="212"/>
      <c r="N175" s="213"/>
      <c r="O175" s="213"/>
      <c r="P175" s="213"/>
      <c r="Q175" s="213"/>
      <c r="R175" s="213"/>
      <c r="S175" s="213"/>
      <c r="T175" s="2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08" t="s">
        <v>130</v>
      </c>
      <c r="AU175" s="208" t="s">
        <v>83</v>
      </c>
      <c r="AV175" s="14" t="s">
        <v>128</v>
      </c>
      <c r="AW175" s="14" t="s">
        <v>30</v>
      </c>
      <c r="AX175" s="14" t="s">
        <v>81</v>
      </c>
      <c r="AY175" s="208" t="s">
        <v>121</v>
      </c>
    </row>
    <row r="176" s="2" customFormat="1" ht="37.8" customHeight="1">
      <c r="A176" s="36"/>
      <c r="B176" s="169"/>
      <c r="C176" s="170" t="s">
        <v>223</v>
      </c>
      <c r="D176" s="170" t="s">
        <v>123</v>
      </c>
      <c r="E176" s="171" t="s">
        <v>229</v>
      </c>
      <c r="F176" s="172" t="s">
        <v>230</v>
      </c>
      <c r="G176" s="173" t="s">
        <v>180</v>
      </c>
      <c r="H176" s="174">
        <v>74.459999999999994</v>
      </c>
      <c r="I176" s="175"/>
      <c r="J176" s="176">
        <f>ROUND(I176*H176,2)</f>
        <v>0</v>
      </c>
      <c r="K176" s="172" t="s">
        <v>127</v>
      </c>
      <c r="L176" s="37"/>
      <c r="M176" s="177" t="s">
        <v>1</v>
      </c>
      <c r="N176" s="178" t="s">
        <v>38</v>
      </c>
      <c r="O176" s="75"/>
      <c r="P176" s="179">
        <f>O176*H176</f>
        <v>0</v>
      </c>
      <c r="Q176" s="179">
        <v>0</v>
      </c>
      <c r="R176" s="179">
        <f>Q176*H176</f>
        <v>0</v>
      </c>
      <c r="S176" s="179">
        <v>0</v>
      </c>
      <c r="T176" s="180">
        <f>S176*H176</f>
        <v>0</v>
      </c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R176" s="181" t="s">
        <v>128</v>
      </c>
      <c r="AT176" s="181" t="s">
        <v>123</v>
      </c>
      <c r="AU176" s="181" t="s">
        <v>83</v>
      </c>
      <c r="AY176" s="17" t="s">
        <v>121</v>
      </c>
      <c r="BE176" s="182">
        <f>IF(N176="základní",J176,0)</f>
        <v>0</v>
      </c>
      <c r="BF176" s="182">
        <f>IF(N176="snížená",J176,0)</f>
        <v>0</v>
      </c>
      <c r="BG176" s="182">
        <f>IF(N176="zákl. přenesená",J176,0)</f>
        <v>0</v>
      </c>
      <c r="BH176" s="182">
        <f>IF(N176="sníž. přenesená",J176,0)</f>
        <v>0</v>
      </c>
      <c r="BI176" s="182">
        <f>IF(N176="nulová",J176,0)</f>
        <v>0</v>
      </c>
      <c r="BJ176" s="17" t="s">
        <v>81</v>
      </c>
      <c r="BK176" s="182">
        <f>ROUND(I176*H176,2)</f>
        <v>0</v>
      </c>
      <c r="BL176" s="17" t="s">
        <v>128</v>
      </c>
      <c r="BM176" s="181" t="s">
        <v>636</v>
      </c>
    </row>
    <row r="177" s="13" customFormat="1">
      <c r="A177" s="13"/>
      <c r="B177" s="183"/>
      <c r="C177" s="13"/>
      <c r="D177" s="184" t="s">
        <v>130</v>
      </c>
      <c r="E177" s="185" t="s">
        <v>1</v>
      </c>
      <c r="F177" s="186" t="s">
        <v>637</v>
      </c>
      <c r="G177" s="13"/>
      <c r="H177" s="187">
        <v>-1.956</v>
      </c>
      <c r="I177" s="188"/>
      <c r="J177" s="13"/>
      <c r="K177" s="13"/>
      <c r="L177" s="183"/>
      <c r="M177" s="189"/>
      <c r="N177" s="190"/>
      <c r="O177" s="190"/>
      <c r="P177" s="190"/>
      <c r="Q177" s="190"/>
      <c r="R177" s="190"/>
      <c r="S177" s="190"/>
      <c r="T177" s="191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185" t="s">
        <v>130</v>
      </c>
      <c r="AU177" s="185" t="s">
        <v>83</v>
      </c>
      <c r="AV177" s="13" t="s">
        <v>83</v>
      </c>
      <c r="AW177" s="13" t="s">
        <v>30</v>
      </c>
      <c r="AX177" s="13" t="s">
        <v>73</v>
      </c>
      <c r="AY177" s="185" t="s">
        <v>121</v>
      </c>
    </row>
    <row r="178" s="13" customFormat="1">
      <c r="A178" s="13"/>
      <c r="B178" s="183"/>
      <c r="C178" s="13"/>
      <c r="D178" s="184" t="s">
        <v>130</v>
      </c>
      <c r="E178" s="185" t="s">
        <v>1</v>
      </c>
      <c r="F178" s="186" t="s">
        <v>638</v>
      </c>
      <c r="G178" s="13"/>
      <c r="H178" s="187">
        <v>74.459999999999994</v>
      </c>
      <c r="I178" s="188"/>
      <c r="J178" s="13"/>
      <c r="K178" s="13"/>
      <c r="L178" s="183"/>
      <c r="M178" s="189"/>
      <c r="N178" s="190"/>
      <c r="O178" s="190"/>
      <c r="P178" s="190"/>
      <c r="Q178" s="190"/>
      <c r="R178" s="190"/>
      <c r="S178" s="190"/>
      <c r="T178" s="191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185" t="s">
        <v>130</v>
      </c>
      <c r="AU178" s="185" t="s">
        <v>83</v>
      </c>
      <c r="AV178" s="13" t="s">
        <v>83</v>
      </c>
      <c r="AW178" s="13" t="s">
        <v>30</v>
      </c>
      <c r="AX178" s="13" t="s">
        <v>81</v>
      </c>
      <c r="AY178" s="185" t="s">
        <v>121</v>
      </c>
    </row>
    <row r="179" s="2" customFormat="1" ht="37.8" customHeight="1">
      <c r="A179" s="36"/>
      <c r="B179" s="169"/>
      <c r="C179" s="170" t="s">
        <v>228</v>
      </c>
      <c r="D179" s="170" t="s">
        <v>123</v>
      </c>
      <c r="E179" s="171" t="s">
        <v>233</v>
      </c>
      <c r="F179" s="172" t="s">
        <v>234</v>
      </c>
      <c r="G179" s="173" t="s">
        <v>180</v>
      </c>
      <c r="H179" s="174">
        <v>1265.8199999999999</v>
      </c>
      <c r="I179" s="175"/>
      <c r="J179" s="176">
        <f>ROUND(I179*H179,2)</f>
        <v>0</v>
      </c>
      <c r="K179" s="172" t="s">
        <v>127</v>
      </c>
      <c r="L179" s="37"/>
      <c r="M179" s="177" t="s">
        <v>1</v>
      </c>
      <c r="N179" s="178" t="s">
        <v>38</v>
      </c>
      <c r="O179" s="75"/>
      <c r="P179" s="179">
        <f>O179*H179</f>
        <v>0</v>
      </c>
      <c r="Q179" s="179">
        <v>0</v>
      </c>
      <c r="R179" s="179">
        <f>Q179*H179</f>
        <v>0</v>
      </c>
      <c r="S179" s="179">
        <v>0</v>
      </c>
      <c r="T179" s="180">
        <f>S179*H179</f>
        <v>0</v>
      </c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R179" s="181" t="s">
        <v>128</v>
      </c>
      <c r="AT179" s="181" t="s">
        <v>123</v>
      </c>
      <c r="AU179" s="181" t="s">
        <v>83</v>
      </c>
      <c r="AY179" s="17" t="s">
        <v>121</v>
      </c>
      <c r="BE179" s="182">
        <f>IF(N179="základní",J179,0)</f>
        <v>0</v>
      </c>
      <c r="BF179" s="182">
        <f>IF(N179="snížená",J179,0)</f>
        <v>0</v>
      </c>
      <c r="BG179" s="182">
        <f>IF(N179="zákl. přenesená",J179,0)</f>
        <v>0</v>
      </c>
      <c r="BH179" s="182">
        <f>IF(N179="sníž. přenesená",J179,0)</f>
        <v>0</v>
      </c>
      <c r="BI179" s="182">
        <f>IF(N179="nulová",J179,0)</f>
        <v>0</v>
      </c>
      <c r="BJ179" s="17" t="s">
        <v>81</v>
      </c>
      <c r="BK179" s="182">
        <f>ROUND(I179*H179,2)</f>
        <v>0</v>
      </c>
      <c r="BL179" s="17" t="s">
        <v>128</v>
      </c>
      <c r="BM179" s="181" t="s">
        <v>639</v>
      </c>
    </row>
    <row r="180" s="13" customFormat="1">
      <c r="A180" s="13"/>
      <c r="B180" s="183"/>
      <c r="C180" s="13"/>
      <c r="D180" s="184" t="s">
        <v>130</v>
      </c>
      <c r="E180" s="185" t="s">
        <v>1</v>
      </c>
      <c r="F180" s="186" t="s">
        <v>640</v>
      </c>
      <c r="G180" s="13"/>
      <c r="H180" s="187">
        <v>1265.8199999999999</v>
      </c>
      <c r="I180" s="188"/>
      <c r="J180" s="13"/>
      <c r="K180" s="13"/>
      <c r="L180" s="183"/>
      <c r="M180" s="189"/>
      <c r="N180" s="190"/>
      <c r="O180" s="190"/>
      <c r="P180" s="190"/>
      <c r="Q180" s="190"/>
      <c r="R180" s="190"/>
      <c r="S180" s="190"/>
      <c r="T180" s="191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185" t="s">
        <v>130</v>
      </c>
      <c r="AU180" s="185" t="s">
        <v>83</v>
      </c>
      <c r="AV180" s="13" t="s">
        <v>83</v>
      </c>
      <c r="AW180" s="13" t="s">
        <v>30</v>
      </c>
      <c r="AX180" s="13" t="s">
        <v>81</v>
      </c>
      <c r="AY180" s="185" t="s">
        <v>121</v>
      </c>
    </row>
    <row r="181" s="2" customFormat="1" ht="24.15" customHeight="1">
      <c r="A181" s="36"/>
      <c r="B181" s="169"/>
      <c r="C181" s="170" t="s">
        <v>232</v>
      </c>
      <c r="D181" s="170" t="s">
        <v>123</v>
      </c>
      <c r="E181" s="171" t="s">
        <v>237</v>
      </c>
      <c r="F181" s="172" t="s">
        <v>238</v>
      </c>
      <c r="G181" s="173" t="s">
        <v>239</v>
      </c>
      <c r="H181" s="174">
        <v>134.02799999999999</v>
      </c>
      <c r="I181" s="175"/>
      <c r="J181" s="176">
        <f>ROUND(I181*H181,2)</f>
        <v>0</v>
      </c>
      <c r="K181" s="172" t="s">
        <v>127</v>
      </c>
      <c r="L181" s="37"/>
      <c r="M181" s="177" t="s">
        <v>1</v>
      </c>
      <c r="N181" s="178" t="s">
        <v>38</v>
      </c>
      <c r="O181" s="75"/>
      <c r="P181" s="179">
        <f>O181*H181</f>
        <v>0</v>
      </c>
      <c r="Q181" s="179">
        <v>0</v>
      </c>
      <c r="R181" s="179">
        <f>Q181*H181</f>
        <v>0</v>
      </c>
      <c r="S181" s="179">
        <v>0</v>
      </c>
      <c r="T181" s="180">
        <f>S181*H181</f>
        <v>0</v>
      </c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R181" s="181" t="s">
        <v>128</v>
      </c>
      <c r="AT181" s="181" t="s">
        <v>123</v>
      </c>
      <c r="AU181" s="181" t="s">
        <v>83</v>
      </c>
      <c r="AY181" s="17" t="s">
        <v>121</v>
      </c>
      <c r="BE181" s="182">
        <f>IF(N181="základní",J181,0)</f>
        <v>0</v>
      </c>
      <c r="BF181" s="182">
        <f>IF(N181="snížená",J181,0)</f>
        <v>0</v>
      </c>
      <c r="BG181" s="182">
        <f>IF(N181="zákl. přenesená",J181,0)</f>
        <v>0</v>
      </c>
      <c r="BH181" s="182">
        <f>IF(N181="sníž. přenesená",J181,0)</f>
        <v>0</v>
      </c>
      <c r="BI181" s="182">
        <f>IF(N181="nulová",J181,0)</f>
        <v>0</v>
      </c>
      <c r="BJ181" s="17" t="s">
        <v>81</v>
      </c>
      <c r="BK181" s="182">
        <f>ROUND(I181*H181,2)</f>
        <v>0</v>
      </c>
      <c r="BL181" s="17" t="s">
        <v>128</v>
      </c>
      <c r="BM181" s="181" t="s">
        <v>641</v>
      </c>
    </row>
    <row r="182" s="13" customFormat="1">
      <c r="A182" s="13"/>
      <c r="B182" s="183"/>
      <c r="C182" s="13"/>
      <c r="D182" s="184" t="s">
        <v>130</v>
      </c>
      <c r="E182" s="185" t="s">
        <v>1</v>
      </c>
      <c r="F182" s="186" t="s">
        <v>642</v>
      </c>
      <c r="G182" s="13"/>
      <c r="H182" s="187">
        <v>134.02799999999999</v>
      </c>
      <c r="I182" s="188"/>
      <c r="J182" s="13"/>
      <c r="K182" s="13"/>
      <c r="L182" s="183"/>
      <c r="M182" s="189"/>
      <c r="N182" s="190"/>
      <c r="O182" s="190"/>
      <c r="P182" s="190"/>
      <c r="Q182" s="190"/>
      <c r="R182" s="190"/>
      <c r="S182" s="190"/>
      <c r="T182" s="191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185" t="s">
        <v>130</v>
      </c>
      <c r="AU182" s="185" t="s">
        <v>83</v>
      </c>
      <c r="AV182" s="13" t="s">
        <v>83</v>
      </c>
      <c r="AW182" s="13" t="s">
        <v>30</v>
      </c>
      <c r="AX182" s="13" t="s">
        <v>81</v>
      </c>
      <c r="AY182" s="185" t="s">
        <v>121</v>
      </c>
    </row>
    <row r="183" s="2" customFormat="1" ht="16.5" customHeight="1">
      <c r="A183" s="36"/>
      <c r="B183" s="169"/>
      <c r="C183" s="170" t="s">
        <v>236</v>
      </c>
      <c r="D183" s="170" t="s">
        <v>123</v>
      </c>
      <c r="E183" s="171" t="s">
        <v>243</v>
      </c>
      <c r="F183" s="172" t="s">
        <v>244</v>
      </c>
      <c r="G183" s="173" t="s">
        <v>180</v>
      </c>
      <c r="H183" s="174">
        <v>152.83199999999999</v>
      </c>
      <c r="I183" s="175"/>
      <c r="J183" s="176">
        <f>ROUND(I183*H183,2)</f>
        <v>0</v>
      </c>
      <c r="K183" s="172" t="s">
        <v>127</v>
      </c>
      <c r="L183" s="37"/>
      <c r="M183" s="177" t="s">
        <v>1</v>
      </c>
      <c r="N183" s="178" t="s">
        <v>38</v>
      </c>
      <c r="O183" s="75"/>
      <c r="P183" s="179">
        <f>O183*H183</f>
        <v>0</v>
      </c>
      <c r="Q183" s="179">
        <v>0</v>
      </c>
      <c r="R183" s="179">
        <f>Q183*H183</f>
        <v>0</v>
      </c>
      <c r="S183" s="179">
        <v>0</v>
      </c>
      <c r="T183" s="180">
        <f>S183*H183</f>
        <v>0</v>
      </c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R183" s="181" t="s">
        <v>128</v>
      </c>
      <c r="AT183" s="181" t="s">
        <v>123</v>
      </c>
      <c r="AU183" s="181" t="s">
        <v>83</v>
      </c>
      <c r="AY183" s="17" t="s">
        <v>121</v>
      </c>
      <c r="BE183" s="182">
        <f>IF(N183="základní",J183,0)</f>
        <v>0</v>
      </c>
      <c r="BF183" s="182">
        <f>IF(N183="snížená",J183,0)</f>
        <v>0</v>
      </c>
      <c r="BG183" s="182">
        <f>IF(N183="zákl. přenesená",J183,0)</f>
        <v>0</v>
      </c>
      <c r="BH183" s="182">
        <f>IF(N183="sníž. přenesená",J183,0)</f>
        <v>0</v>
      </c>
      <c r="BI183" s="182">
        <f>IF(N183="nulová",J183,0)</f>
        <v>0</v>
      </c>
      <c r="BJ183" s="17" t="s">
        <v>81</v>
      </c>
      <c r="BK183" s="182">
        <f>ROUND(I183*H183,2)</f>
        <v>0</v>
      </c>
      <c r="BL183" s="17" t="s">
        <v>128</v>
      </c>
      <c r="BM183" s="181" t="s">
        <v>643</v>
      </c>
    </row>
    <row r="184" s="13" customFormat="1">
      <c r="A184" s="13"/>
      <c r="B184" s="183"/>
      <c r="C184" s="13"/>
      <c r="D184" s="184" t="s">
        <v>130</v>
      </c>
      <c r="E184" s="185" t="s">
        <v>1</v>
      </c>
      <c r="F184" s="186" t="s">
        <v>644</v>
      </c>
      <c r="G184" s="13"/>
      <c r="H184" s="187">
        <v>152.83199999999999</v>
      </c>
      <c r="I184" s="188"/>
      <c r="J184" s="13"/>
      <c r="K184" s="13"/>
      <c r="L184" s="183"/>
      <c r="M184" s="189"/>
      <c r="N184" s="190"/>
      <c r="O184" s="190"/>
      <c r="P184" s="190"/>
      <c r="Q184" s="190"/>
      <c r="R184" s="190"/>
      <c r="S184" s="190"/>
      <c r="T184" s="191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185" t="s">
        <v>130</v>
      </c>
      <c r="AU184" s="185" t="s">
        <v>83</v>
      </c>
      <c r="AV184" s="13" t="s">
        <v>83</v>
      </c>
      <c r="AW184" s="13" t="s">
        <v>30</v>
      </c>
      <c r="AX184" s="13" t="s">
        <v>81</v>
      </c>
      <c r="AY184" s="185" t="s">
        <v>121</v>
      </c>
    </row>
    <row r="185" s="2" customFormat="1" ht="24.15" customHeight="1">
      <c r="A185" s="36"/>
      <c r="B185" s="169"/>
      <c r="C185" s="170" t="s">
        <v>242</v>
      </c>
      <c r="D185" s="170" t="s">
        <v>123</v>
      </c>
      <c r="E185" s="171" t="s">
        <v>247</v>
      </c>
      <c r="F185" s="172" t="s">
        <v>248</v>
      </c>
      <c r="G185" s="173" t="s">
        <v>180</v>
      </c>
      <c r="H185" s="174">
        <v>95.494</v>
      </c>
      <c r="I185" s="175"/>
      <c r="J185" s="176">
        <f>ROUND(I185*H185,2)</f>
        <v>0</v>
      </c>
      <c r="K185" s="172" t="s">
        <v>127</v>
      </c>
      <c r="L185" s="37"/>
      <c r="M185" s="177" t="s">
        <v>1</v>
      </c>
      <c r="N185" s="178" t="s">
        <v>38</v>
      </c>
      <c r="O185" s="75"/>
      <c r="P185" s="179">
        <f>O185*H185</f>
        <v>0</v>
      </c>
      <c r="Q185" s="179">
        <v>0</v>
      </c>
      <c r="R185" s="179">
        <f>Q185*H185</f>
        <v>0</v>
      </c>
      <c r="S185" s="179">
        <v>0</v>
      </c>
      <c r="T185" s="180">
        <f>S185*H185</f>
        <v>0</v>
      </c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R185" s="181" t="s">
        <v>128</v>
      </c>
      <c r="AT185" s="181" t="s">
        <v>123</v>
      </c>
      <c r="AU185" s="181" t="s">
        <v>83</v>
      </c>
      <c r="AY185" s="17" t="s">
        <v>121</v>
      </c>
      <c r="BE185" s="182">
        <f>IF(N185="základní",J185,0)</f>
        <v>0</v>
      </c>
      <c r="BF185" s="182">
        <f>IF(N185="snížená",J185,0)</f>
        <v>0</v>
      </c>
      <c r="BG185" s="182">
        <f>IF(N185="zákl. přenesená",J185,0)</f>
        <v>0</v>
      </c>
      <c r="BH185" s="182">
        <f>IF(N185="sníž. přenesená",J185,0)</f>
        <v>0</v>
      </c>
      <c r="BI185" s="182">
        <f>IF(N185="nulová",J185,0)</f>
        <v>0</v>
      </c>
      <c r="BJ185" s="17" t="s">
        <v>81</v>
      </c>
      <c r="BK185" s="182">
        <f>ROUND(I185*H185,2)</f>
        <v>0</v>
      </c>
      <c r="BL185" s="17" t="s">
        <v>128</v>
      </c>
      <c r="BM185" s="181" t="s">
        <v>645</v>
      </c>
    </row>
    <row r="186" s="13" customFormat="1">
      <c r="A186" s="13"/>
      <c r="B186" s="183"/>
      <c r="C186" s="13"/>
      <c r="D186" s="184" t="s">
        <v>130</v>
      </c>
      <c r="E186" s="185" t="s">
        <v>1</v>
      </c>
      <c r="F186" s="186" t="s">
        <v>646</v>
      </c>
      <c r="G186" s="13"/>
      <c r="H186" s="187">
        <v>49.219000000000001</v>
      </c>
      <c r="I186" s="188"/>
      <c r="J186" s="13"/>
      <c r="K186" s="13"/>
      <c r="L186" s="183"/>
      <c r="M186" s="189"/>
      <c r="N186" s="190"/>
      <c r="O186" s="190"/>
      <c r="P186" s="190"/>
      <c r="Q186" s="190"/>
      <c r="R186" s="190"/>
      <c r="S186" s="190"/>
      <c r="T186" s="191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185" t="s">
        <v>130</v>
      </c>
      <c r="AU186" s="185" t="s">
        <v>83</v>
      </c>
      <c r="AV186" s="13" t="s">
        <v>83</v>
      </c>
      <c r="AW186" s="13" t="s">
        <v>30</v>
      </c>
      <c r="AX186" s="13" t="s">
        <v>73</v>
      </c>
      <c r="AY186" s="185" t="s">
        <v>121</v>
      </c>
    </row>
    <row r="187" s="13" customFormat="1">
      <c r="A187" s="13"/>
      <c r="B187" s="183"/>
      <c r="C187" s="13"/>
      <c r="D187" s="184" t="s">
        <v>130</v>
      </c>
      <c r="E187" s="185" t="s">
        <v>1</v>
      </c>
      <c r="F187" s="186" t="s">
        <v>647</v>
      </c>
      <c r="G187" s="13"/>
      <c r="H187" s="187">
        <v>46.274999999999999</v>
      </c>
      <c r="I187" s="188"/>
      <c r="J187" s="13"/>
      <c r="K187" s="13"/>
      <c r="L187" s="183"/>
      <c r="M187" s="189"/>
      <c r="N187" s="190"/>
      <c r="O187" s="190"/>
      <c r="P187" s="190"/>
      <c r="Q187" s="190"/>
      <c r="R187" s="190"/>
      <c r="S187" s="190"/>
      <c r="T187" s="191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185" t="s">
        <v>130</v>
      </c>
      <c r="AU187" s="185" t="s">
        <v>83</v>
      </c>
      <c r="AV187" s="13" t="s">
        <v>83</v>
      </c>
      <c r="AW187" s="13" t="s">
        <v>30</v>
      </c>
      <c r="AX187" s="13" t="s">
        <v>73</v>
      </c>
      <c r="AY187" s="185" t="s">
        <v>121</v>
      </c>
    </row>
    <row r="188" s="14" customFormat="1">
      <c r="A188" s="14"/>
      <c r="B188" s="207"/>
      <c r="C188" s="14"/>
      <c r="D188" s="184" t="s">
        <v>130</v>
      </c>
      <c r="E188" s="208" t="s">
        <v>1</v>
      </c>
      <c r="F188" s="209" t="s">
        <v>449</v>
      </c>
      <c r="G188" s="14"/>
      <c r="H188" s="210">
        <v>95.494</v>
      </c>
      <c r="I188" s="211"/>
      <c r="J188" s="14"/>
      <c r="K188" s="14"/>
      <c r="L188" s="207"/>
      <c r="M188" s="212"/>
      <c r="N188" s="213"/>
      <c r="O188" s="213"/>
      <c r="P188" s="213"/>
      <c r="Q188" s="213"/>
      <c r="R188" s="213"/>
      <c r="S188" s="213"/>
      <c r="T188" s="2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08" t="s">
        <v>130</v>
      </c>
      <c r="AU188" s="208" t="s">
        <v>83</v>
      </c>
      <c r="AV188" s="14" t="s">
        <v>128</v>
      </c>
      <c r="AW188" s="14" t="s">
        <v>30</v>
      </c>
      <c r="AX188" s="14" t="s">
        <v>81</v>
      </c>
      <c r="AY188" s="208" t="s">
        <v>121</v>
      </c>
    </row>
    <row r="189" s="2" customFormat="1" ht="16.5" customHeight="1">
      <c r="A189" s="36"/>
      <c r="B189" s="169"/>
      <c r="C189" s="192" t="s">
        <v>246</v>
      </c>
      <c r="D189" s="192" t="s">
        <v>199</v>
      </c>
      <c r="E189" s="193" t="s">
        <v>252</v>
      </c>
      <c r="F189" s="194" t="s">
        <v>253</v>
      </c>
      <c r="G189" s="195" t="s">
        <v>239</v>
      </c>
      <c r="H189" s="196">
        <v>29.152999999999999</v>
      </c>
      <c r="I189" s="197"/>
      <c r="J189" s="198">
        <f>ROUND(I189*H189,2)</f>
        <v>0</v>
      </c>
      <c r="K189" s="194" t="s">
        <v>127</v>
      </c>
      <c r="L189" s="199"/>
      <c r="M189" s="200" t="s">
        <v>1</v>
      </c>
      <c r="N189" s="201" t="s">
        <v>38</v>
      </c>
      <c r="O189" s="75"/>
      <c r="P189" s="179">
        <f>O189*H189</f>
        <v>0</v>
      </c>
      <c r="Q189" s="179">
        <v>1</v>
      </c>
      <c r="R189" s="179">
        <f>Q189*H189</f>
        <v>29.152999999999999</v>
      </c>
      <c r="S189" s="179">
        <v>0</v>
      </c>
      <c r="T189" s="180">
        <f>S189*H189</f>
        <v>0</v>
      </c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R189" s="181" t="s">
        <v>159</v>
      </c>
      <c r="AT189" s="181" t="s">
        <v>199</v>
      </c>
      <c r="AU189" s="181" t="s">
        <v>83</v>
      </c>
      <c r="AY189" s="17" t="s">
        <v>121</v>
      </c>
      <c r="BE189" s="182">
        <f>IF(N189="základní",J189,0)</f>
        <v>0</v>
      </c>
      <c r="BF189" s="182">
        <f>IF(N189="snížená",J189,0)</f>
        <v>0</v>
      </c>
      <c r="BG189" s="182">
        <f>IF(N189="zákl. přenesená",J189,0)</f>
        <v>0</v>
      </c>
      <c r="BH189" s="182">
        <f>IF(N189="sníž. přenesená",J189,0)</f>
        <v>0</v>
      </c>
      <c r="BI189" s="182">
        <f>IF(N189="nulová",J189,0)</f>
        <v>0</v>
      </c>
      <c r="BJ189" s="17" t="s">
        <v>81</v>
      </c>
      <c r="BK189" s="182">
        <f>ROUND(I189*H189,2)</f>
        <v>0</v>
      </c>
      <c r="BL189" s="17" t="s">
        <v>128</v>
      </c>
      <c r="BM189" s="181" t="s">
        <v>648</v>
      </c>
    </row>
    <row r="190" s="13" customFormat="1">
      <c r="A190" s="13"/>
      <c r="B190" s="183"/>
      <c r="C190" s="13"/>
      <c r="D190" s="184" t="s">
        <v>130</v>
      </c>
      <c r="E190" s="185" t="s">
        <v>1</v>
      </c>
      <c r="F190" s="186" t="s">
        <v>649</v>
      </c>
      <c r="G190" s="13"/>
      <c r="H190" s="187">
        <v>29.152999999999999</v>
      </c>
      <c r="I190" s="188"/>
      <c r="J190" s="13"/>
      <c r="K190" s="13"/>
      <c r="L190" s="183"/>
      <c r="M190" s="189"/>
      <c r="N190" s="190"/>
      <c r="O190" s="190"/>
      <c r="P190" s="190"/>
      <c r="Q190" s="190"/>
      <c r="R190" s="190"/>
      <c r="S190" s="190"/>
      <c r="T190" s="191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185" t="s">
        <v>130</v>
      </c>
      <c r="AU190" s="185" t="s">
        <v>83</v>
      </c>
      <c r="AV190" s="13" t="s">
        <v>83</v>
      </c>
      <c r="AW190" s="13" t="s">
        <v>30</v>
      </c>
      <c r="AX190" s="13" t="s">
        <v>81</v>
      </c>
      <c r="AY190" s="185" t="s">
        <v>121</v>
      </c>
    </row>
    <row r="191" s="2" customFormat="1" ht="24.15" customHeight="1">
      <c r="A191" s="36"/>
      <c r="B191" s="169"/>
      <c r="C191" s="170" t="s">
        <v>251</v>
      </c>
      <c r="D191" s="170" t="s">
        <v>123</v>
      </c>
      <c r="E191" s="171" t="s">
        <v>257</v>
      </c>
      <c r="F191" s="172" t="s">
        <v>258</v>
      </c>
      <c r="G191" s="173" t="s">
        <v>180</v>
      </c>
      <c r="H191" s="174">
        <v>45.975000000000001</v>
      </c>
      <c r="I191" s="175"/>
      <c r="J191" s="176">
        <f>ROUND(I191*H191,2)</f>
        <v>0</v>
      </c>
      <c r="K191" s="172" t="s">
        <v>127</v>
      </c>
      <c r="L191" s="37"/>
      <c r="M191" s="177" t="s">
        <v>1</v>
      </c>
      <c r="N191" s="178" t="s">
        <v>38</v>
      </c>
      <c r="O191" s="75"/>
      <c r="P191" s="179">
        <f>O191*H191</f>
        <v>0</v>
      </c>
      <c r="Q191" s="179">
        <v>0</v>
      </c>
      <c r="R191" s="179">
        <f>Q191*H191</f>
        <v>0</v>
      </c>
      <c r="S191" s="179">
        <v>0</v>
      </c>
      <c r="T191" s="180">
        <f>S191*H191</f>
        <v>0</v>
      </c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R191" s="181" t="s">
        <v>128</v>
      </c>
      <c r="AT191" s="181" t="s">
        <v>123</v>
      </c>
      <c r="AU191" s="181" t="s">
        <v>83</v>
      </c>
      <c r="AY191" s="17" t="s">
        <v>121</v>
      </c>
      <c r="BE191" s="182">
        <f>IF(N191="základní",J191,0)</f>
        <v>0</v>
      </c>
      <c r="BF191" s="182">
        <f>IF(N191="snížená",J191,0)</f>
        <v>0</v>
      </c>
      <c r="BG191" s="182">
        <f>IF(N191="zákl. přenesená",J191,0)</f>
        <v>0</v>
      </c>
      <c r="BH191" s="182">
        <f>IF(N191="sníž. přenesená",J191,0)</f>
        <v>0</v>
      </c>
      <c r="BI191" s="182">
        <f>IF(N191="nulová",J191,0)</f>
        <v>0</v>
      </c>
      <c r="BJ191" s="17" t="s">
        <v>81</v>
      </c>
      <c r="BK191" s="182">
        <f>ROUND(I191*H191,2)</f>
        <v>0</v>
      </c>
      <c r="BL191" s="17" t="s">
        <v>128</v>
      </c>
      <c r="BM191" s="181" t="s">
        <v>650</v>
      </c>
    </row>
    <row r="192" s="13" customFormat="1">
      <c r="A192" s="13"/>
      <c r="B192" s="183"/>
      <c r="C192" s="13"/>
      <c r="D192" s="184" t="s">
        <v>130</v>
      </c>
      <c r="E192" s="185" t="s">
        <v>1</v>
      </c>
      <c r="F192" s="186" t="s">
        <v>651</v>
      </c>
      <c r="G192" s="13"/>
      <c r="H192" s="187">
        <v>45.450000000000003</v>
      </c>
      <c r="I192" s="188"/>
      <c r="J192" s="13"/>
      <c r="K192" s="13"/>
      <c r="L192" s="183"/>
      <c r="M192" s="189"/>
      <c r="N192" s="190"/>
      <c r="O192" s="190"/>
      <c r="P192" s="190"/>
      <c r="Q192" s="190"/>
      <c r="R192" s="190"/>
      <c r="S192" s="190"/>
      <c r="T192" s="191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185" t="s">
        <v>130</v>
      </c>
      <c r="AU192" s="185" t="s">
        <v>83</v>
      </c>
      <c r="AV192" s="13" t="s">
        <v>83</v>
      </c>
      <c r="AW192" s="13" t="s">
        <v>30</v>
      </c>
      <c r="AX192" s="13" t="s">
        <v>73</v>
      </c>
      <c r="AY192" s="185" t="s">
        <v>121</v>
      </c>
    </row>
    <row r="193" s="13" customFormat="1">
      <c r="A193" s="13"/>
      <c r="B193" s="183"/>
      <c r="C193" s="13"/>
      <c r="D193" s="184" t="s">
        <v>130</v>
      </c>
      <c r="E193" s="185" t="s">
        <v>1</v>
      </c>
      <c r="F193" s="186" t="s">
        <v>652</v>
      </c>
      <c r="G193" s="13"/>
      <c r="H193" s="187">
        <v>0.52500000000000002</v>
      </c>
      <c r="I193" s="188"/>
      <c r="J193" s="13"/>
      <c r="K193" s="13"/>
      <c r="L193" s="183"/>
      <c r="M193" s="189"/>
      <c r="N193" s="190"/>
      <c r="O193" s="190"/>
      <c r="P193" s="190"/>
      <c r="Q193" s="190"/>
      <c r="R193" s="190"/>
      <c r="S193" s="190"/>
      <c r="T193" s="191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185" t="s">
        <v>130</v>
      </c>
      <c r="AU193" s="185" t="s">
        <v>83</v>
      </c>
      <c r="AV193" s="13" t="s">
        <v>83</v>
      </c>
      <c r="AW193" s="13" t="s">
        <v>30</v>
      </c>
      <c r="AX193" s="13" t="s">
        <v>73</v>
      </c>
      <c r="AY193" s="185" t="s">
        <v>121</v>
      </c>
    </row>
    <row r="194" s="14" customFormat="1">
      <c r="A194" s="14"/>
      <c r="B194" s="207"/>
      <c r="C194" s="14"/>
      <c r="D194" s="184" t="s">
        <v>130</v>
      </c>
      <c r="E194" s="208" t="s">
        <v>1</v>
      </c>
      <c r="F194" s="209" t="s">
        <v>449</v>
      </c>
      <c r="G194" s="14"/>
      <c r="H194" s="210">
        <v>45.975000000000001</v>
      </c>
      <c r="I194" s="211"/>
      <c r="J194" s="14"/>
      <c r="K194" s="14"/>
      <c r="L194" s="207"/>
      <c r="M194" s="212"/>
      <c r="N194" s="213"/>
      <c r="O194" s="213"/>
      <c r="P194" s="213"/>
      <c r="Q194" s="213"/>
      <c r="R194" s="213"/>
      <c r="S194" s="213"/>
      <c r="T194" s="2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08" t="s">
        <v>130</v>
      </c>
      <c r="AU194" s="208" t="s">
        <v>83</v>
      </c>
      <c r="AV194" s="14" t="s">
        <v>128</v>
      </c>
      <c r="AW194" s="14" t="s">
        <v>30</v>
      </c>
      <c r="AX194" s="14" t="s">
        <v>81</v>
      </c>
      <c r="AY194" s="208" t="s">
        <v>121</v>
      </c>
    </row>
    <row r="195" s="2" customFormat="1" ht="16.5" customHeight="1">
      <c r="A195" s="36"/>
      <c r="B195" s="169"/>
      <c r="C195" s="192" t="s">
        <v>256</v>
      </c>
      <c r="D195" s="192" t="s">
        <v>199</v>
      </c>
      <c r="E195" s="193" t="s">
        <v>262</v>
      </c>
      <c r="F195" s="194" t="s">
        <v>263</v>
      </c>
      <c r="G195" s="195" t="s">
        <v>239</v>
      </c>
      <c r="H195" s="196">
        <v>82.754999999999995</v>
      </c>
      <c r="I195" s="197"/>
      <c r="J195" s="198">
        <f>ROUND(I195*H195,2)</f>
        <v>0</v>
      </c>
      <c r="K195" s="194" t="s">
        <v>127</v>
      </c>
      <c r="L195" s="199"/>
      <c r="M195" s="200" t="s">
        <v>1</v>
      </c>
      <c r="N195" s="201" t="s">
        <v>38</v>
      </c>
      <c r="O195" s="75"/>
      <c r="P195" s="179">
        <f>O195*H195</f>
        <v>0</v>
      </c>
      <c r="Q195" s="179">
        <v>1</v>
      </c>
      <c r="R195" s="179">
        <f>Q195*H195</f>
        <v>82.754999999999995</v>
      </c>
      <c r="S195" s="179">
        <v>0</v>
      </c>
      <c r="T195" s="180">
        <f>S195*H195</f>
        <v>0</v>
      </c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R195" s="181" t="s">
        <v>159</v>
      </c>
      <c r="AT195" s="181" t="s">
        <v>199</v>
      </c>
      <c r="AU195" s="181" t="s">
        <v>83</v>
      </c>
      <c r="AY195" s="17" t="s">
        <v>121</v>
      </c>
      <c r="BE195" s="182">
        <f>IF(N195="základní",J195,0)</f>
        <v>0</v>
      </c>
      <c r="BF195" s="182">
        <f>IF(N195="snížená",J195,0)</f>
        <v>0</v>
      </c>
      <c r="BG195" s="182">
        <f>IF(N195="zákl. přenesená",J195,0)</f>
        <v>0</v>
      </c>
      <c r="BH195" s="182">
        <f>IF(N195="sníž. přenesená",J195,0)</f>
        <v>0</v>
      </c>
      <c r="BI195" s="182">
        <f>IF(N195="nulová",J195,0)</f>
        <v>0</v>
      </c>
      <c r="BJ195" s="17" t="s">
        <v>81</v>
      </c>
      <c r="BK195" s="182">
        <f>ROUND(I195*H195,2)</f>
        <v>0</v>
      </c>
      <c r="BL195" s="17" t="s">
        <v>128</v>
      </c>
      <c r="BM195" s="181" t="s">
        <v>653</v>
      </c>
    </row>
    <row r="196" s="13" customFormat="1">
      <c r="A196" s="13"/>
      <c r="B196" s="183"/>
      <c r="C196" s="13"/>
      <c r="D196" s="184" t="s">
        <v>130</v>
      </c>
      <c r="E196" s="185" t="s">
        <v>1</v>
      </c>
      <c r="F196" s="186" t="s">
        <v>654</v>
      </c>
      <c r="G196" s="13"/>
      <c r="H196" s="187">
        <v>82.754999999999995</v>
      </c>
      <c r="I196" s="188"/>
      <c r="J196" s="13"/>
      <c r="K196" s="13"/>
      <c r="L196" s="183"/>
      <c r="M196" s="189"/>
      <c r="N196" s="190"/>
      <c r="O196" s="190"/>
      <c r="P196" s="190"/>
      <c r="Q196" s="190"/>
      <c r="R196" s="190"/>
      <c r="S196" s="190"/>
      <c r="T196" s="191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185" t="s">
        <v>130</v>
      </c>
      <c r="AU196" s="185" t="s">
        <v>83</v>
      </c>
      <c r="AV196" s="13" t="s">
        <v>83</v>
      </c>
      <c r="AW196" s="13" t="s">
        <v>30</v>
      </c>
      <c r="AX196" s="13" t="s">
        <v>81</v>
      </c>
      <c r="AY196" s="185" t="s">
        <v>121</v>
      </c>
    </row>
    <row r="197" s="2" customFormat="1" ht="24.15" customHeight="1">
      <c r="A197" s="36"/>
      <c r="B197" s="169"/>
      <c r="C197" s="170" t="s">
        <v>261</v>
      </c>
      <c r="D197" s="170" t="s">
        <v>123</v>
      </c>
      <c r="E197" s="171" t="s">
        <v>655</v>
      </c>
      <c r="F197" s="172" t="s">
        <v>656</v>
      </c>
      <c r="G197" s="173" t="s">
        <v>126</v>
      </c>
      <c r="H197" s="174">
        <v>118.3</v>
      </c>
      <c r="I197" s="175"/>
      <c r="J197" s="176">
        <f>ROUND(I197*H197,2)</f>
        <v>0</v>
      </c>
      <c r="K197" s="172" t="s">
        <v>127</v>
      </c>
      <c r="L197" s="37"/>
      <c r="M197" s="177" t="s">
        <v>1</v>
      </c>
      <c r="N197" s="178" t="s">
        <v>38</v>
      </c>
      <c r="O197" s="75"/>
      <c r="P197" s="179">
        <f>O197*H197</f>
        <v>0</v>
      </c>
      <c r="Q197" s="179">
        <v>0</v>
      </c>
      <c r="R197" s="179">
        <f>Q197*H197</f>
        <v>0</v>
      </c>
      <c r="S197" s="179">
        <v>0</v>
      </c>
      <c r="T197" s="180">
        <f>S197*H197</f>
        <v>0</v>
      </c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R197" s="181" t="s">
        <v>128</v>
      </c>
      <c r="AT197" s="181" t="s">
        <v>123</v>
      </c>
      <c r="AU197" s="181" t="s">
        <v>83</v>
      </c>
      <c r="AY197" s="17" t="s">
        <v>121</v>
      </c>
      <c r="BE197" s="182">
        <f>IF(N197="základní",J197,0)</f>
        <v>0</v>
      </c>
      <c r="BF197" s="182">
        <f>IF(N197="snížená",J197,0)</f>
        <v>0</v>
      </c>
      <c r="BG197" s="182">
        <f>IF(N197="zákl. přenesená",J197,0)</f>
        <v>0</v>
      </c>
      <c r="BH197" s="182">
        <f>IF(N197="sníž. přenesená",J197,0)</f>
        <v>0</v>
      </c>
      <c r="BI197" s="182">
        <f>IF(N197="nulová",J197,0)</f>
        <v>0</v>
      </c>
      <c r="BJ197" s="17" t="s">
        <v>81</v>
      </c>
      <c r="BK197" s="182">
        <f>ROUND(I197*H197,2)</f>
        <v>0</v>
      </c>
      <c r="BL197" s="17" t="s">
        <v>128</v>
      </c>
      <c r="BM197" s="181" t="s">
        <v>657</v>
      </c>
    </row>
    <row r="198" s="13" customFormat="1">
      <c r="A198" s="13"/>
      <c r="B198" s="183"/>
      <c r="C198" s="13"/>
      <c r="D198" s="184" t="s">
        <v>130</v>
      </c>
      <c r="E198" s="185" t="s">
        <v>1</v>
      </c>
      <c r="F198" s="186" t="s">
        <v>658</v>
      </c>
      <c r="G198" s="13"/>
      <c r="H198" s="187">
        <v>118.3</v>
      </c>
      <c r="I198" s="188"/>
      <c r="J198" s="13"/>
      <c r="K198" s="13"/>
      <c r="L198" s="183"/>
      <c r="M198" s="189"/>
      <c r="N198" s="190"/>
      <c r="O198" s="190"/>
      <c r="P198" s="190"/>
      <c r="Q198" s="190"/>
      <c r="R198" s="190"/>
      <c r="S198" s="190"/>
      <c r="T198" s="191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185" t="s">
        <v>130</v>
      </c>
      <c r="AU198" s="185" t="s">
        <v>83</v>
      </c>
      <c r="AV198" s="13" t="s">
        <v>83</v>
      </c>
      <c r="AW198" s="13" t="s">
        <v>30</v>
      </c>
      <c r="AX198" s="13" t="s">
        <v>81</v>
      </c>
      <c r="AY198" s="185" t="s">
        <v>121</v>
      </c>
    </row>
    <row r="199" s="2" customFormat="1" ht="16.5" customHeight="1">
      <c r="A199" s="36"/>
      <c r="B199" s="169"/>
      <c r="C199" s="170" t="s">
        <v>267</v>
      </c>
      <c r="D199" s="170" t="s">
        <v>123</v>
      </c>
      <c r="E199" s="171" t="s">
        <v>659</v>
      </c>
      <c r="F199" s="172" t="s">
        <v>660</v>
      </c>
      <c r="G199" s="173" t="s">
        <v>126</v>
      </c>
      <c r="H199" s="174">
        <v>118.3</v>
      </c>
      <c r="I199" s="175"/>
      <c r="J199" s="176">
        <f>ROUND(I199*H199,2)</f>
        <v>0</v>
      </c>
      <c r="K199" s="172" t="s">
        <v>127</v>
      </c>
      <c r="L199" s="37"/>
      <c r="M199" s="177" t="s">
        <v>1</v>
      </c>
      <c r="N199" s="178" t="s">
        <v>38</v>
      </c>
      <c r="O199" s="75"/>
      <c r="P199" s="179">
        <f>O199*H199</f>
        <v>0</v>
      </c>
      <c r="Q199" s="179">
        <v>0.0012727000000000001</v>
      </c>
      <c r="R199" s="179">
        <f>Q199*H199</f>
        <v>0.15056041000000001</v>
      </c>
      <c r="S199" s="179">
        <v>0</v>
      </c>
      <c r="T199" s="180">
        <f>S199*H199</f>
        <v>0</v>
      </c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R199" s="181" t="s">
        <v>128</v>
      </c>
      <c r="AT199" s="181" t="s">
        <v>123</v>
      </c>
      <c r="AU199" s="181" t="s">
        <v>83</v>
      </c>
      <c r="AY199" s="17" t="s">
        <v>121</v>
      </c>
      <c r="BE199" s="182">
        <f>IF(N199="základní",J199,0)</f>
        <v>0</v>
      </c>
      <c r="BF199" s="182">
        <f>IF(N199="snížená",J199,0)</f>
        <v>0</v>
      </c>
      <c r="BG199" s="182">
        <f>IF(N199="zákl. přenesená",J199,0)</f>
        <v>0</v>
      </c>
      <c r="BH199" s="182">
        <f>IF(N199="sníž. přenesená",J199,0)</f>
        <v>0</v>
      </c>
      <c r="BI199" s="182">
        <f>IF(N199="nulová",J199,0)</f>
        <v>0</v>
      </c>
      <c r="BJ199" s="17" t="s">
        <v>81</v>
      </c>
      <c r="BK199" s="182">
        <f>ROUND(I199*H199,2)</f>
        <v>0</v>
      </c>
      <c r="BL199" s="17" t="s">
        <v>128</v>
      </c>
      <c r="BM199" s="181" t="s">
        <v>661</v>
      </c>
    </row>
    <row r="200" s="13" customFormat="1">
      <c r="A200" s="13"/>
      <c r="B200" s="183"/>
      <c r="C200" s="13"/>
      <c r="D200" s="184" t="s">
        <v>130</v>
      </c>
      <c r="E200" s="185" t="s">
        <v>1</v>
      </c>
      <c r="F200" s="186" t="s">
        <v>658</v>
      </c>
      <c r="G200" s="13"/>
      <c r="H200" s="187">
        <v>118.3</v>
      </c>
      <c r="I200" s="188"/>
      <c r="J200" s="13"/>
      <c r="K200" s="13"/>
      <c r="L200" s="183"/>
      <c r="M200" s="189"/>
      <c r="N200" s="190"/>
      <c r="O200" s="190"/>
      <c r="P200" s="190"/>
      <c r="Q200" s="190"/>
      <c r="R200" s="190"/>
      <c r="S200" s="190"/>
      <c r="T200" s="191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185" t="s">
        <v>130</v>
      </c>
      <c r="AU200" s="185" t="s">
        <v>83</v>
      </c>
      <c r="AV200" s="13" t="s">
        <v>83</v>
      </c>
      <c r="AW200" s="13" t="s">
        <v>30</v>
      </c>
      <c r="AX200" s="13" t="s">
        <v>81</v>
      </c>
      <c r="AY200" s="185" t="s">
        <v>121</v>
      </c>
    </row>
    <row r="201" s="2" customFormat="1" ht="16.5" customHeight="1">
      <c r="A201" s="36"/>
      <c r="B201" s="169"/>
      <c r="C201" s="192" t="s">
        <v>273</v>
      </c>
      <c r="D201" s="192" t="s">
        <v>199</v>
      </c>
      <c r="E201" s="193" t="s">
        <v>662</v>
      </c>
      <c r="F201" s="194" t="s">
        <v>663</v>
      </c>
      <c r="G201" s="195" t="s">
        <v>239</v>
      </c>
      <c r="H201" s="196">
        <v>42.588000000000001</v>
      </c>
      <c r="I201" s="197"/>
      <c r="J201" s="198">
        <f>ROUND(I201*H201,2)</f>
        <v>0</v>
      </c>
      <c r="K201" s="194" t="s">
        <v>127</v>
      </c>
      <c r="L201" s="199"/>
      <c r="M201" s="200" t="s">
        <v>1</v>
      </c>
      <c r="N201" s="201" t="s">
        <v>38</v>
      </c>
      <c r="O201" s="75"/>
      <c r="P201" s="179">
        <f>O201*H201</f>
        <v>0</v>
      </c>
      <c r="Q201" s="179">
        <v>1</v>
      </c>
      <c r="R201" s="179">
        <f>Q201*H201</f>
        <v>42.588000000000001</v>
      </c>
      <c r="S201" s="179">
        <v>0</v>
      </c>
      <c r="T201" s="180">
        <f>S201*H201</f>
        <v>0</v>
      </c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R201" s="181" t="s">
        <v>159</v>
      </c>
      <c r="AT201" s="181" t="s">
        <v>199</v>
      </c>
      <c r="AU201" s="181" t="s">
        <v>83</v>
      </c>
      <c r="AY201" s="17" t="s">
        <v>121</v>
      </c>
      <c r="BE201" s="182">
        <f>IF(N201="základní",J201,0)</f>
        <v>0</v>
      </c>
      <c r="BF201" s="182">
        <f>IF(N201="snížená",J201,0)</f>
        <v>0</v>
      </c>
      <c r="BG201" s="182">
        <f>IF(N201="zákl. přenesená",J201,0)</f>
        <v>0</v>
      </c>
      <c r="BH201" s="182">
        <f>IF(N201="sníž. přenesená",J201,0)</f>
        <v>0</v>
      </c>
      <c r="BI201" s="182">
        <f>IF(N201="nulová",J201,0)</f>
        <v>0</v>
      </c>
      <c r="BJ201" s="17" t="s">
        <v>81</v>
      </c>
      <c r="BK201" s="182">
        <f>ROUND(I201*H201,2)</f>
        <v>0</v>
      </c>
      <c r="BL201" s="17" t="s">
        <v>128</v>
      </c>
      <c r="BM201" s="181" t="s">
        <v>664</v>
      </c>
    </row>
    <row r="202" s="13" customFormat="1">
      <c r="A202" s="13"/>
      <c r="B202" s="183"/>
      <c r="C202" s="13"/>
      <c r="D202" s="184" t="s">
        <v>130</v>
      </c>
      <c r="E202" s="185" t="s">
        <v>1</v>
      </c>
      <c r="F202" s="186" t="s">
        <v>665</v>
      </c>
      <c r="G202" s="13"/>
      <c r="H202" s="187">
        <v>42.588000000000001</v>
      </c>
      <c r="I202" s="188"/>
      <c r="J202" s="13"/>
      <c r="K202" s="13"/>
      <c r="L202" s="183"/>
      <c r="M202" s="189"/>
      <c r="N202" s="190"/>
      <c r="O202" s="190"/>
      <c r="P202" s="190"/>
      <c r="Q202" s="190"/>
      <c r="R202" s="190"/>
      <c r="S202" s="190"/>
      <c r="T202" s="191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185" t="s">
        <v>130</v>
      </c>
      <c r="AU202" s="185" t="s">
        <v>83</v>
      </c>
      <c r="AV202" s="13" t="s">
        <v>83</v>
      </c>
      <c r="AW202" s="13" t="s">
        <v>30</v>
      </c>
      <c r="AX202" s="13" t="s">
        <v>81</v>
      </c>
      <c r="AY202" s="185" t="s">
        <v>121</v>
      </c>
    </row>
    <row r="203" s="2" customFormat="1" ht="16.5" customHeight="1">
      <c r="A203" s="36"/>
      <c r="B203" s="169"/>
      <c r="C203" s="192" t="s">
        <v>278</v>
      </c>
      <c r="D203" s="192" t="s">
        <v>199</v>
      </c>
      <c r="E203" s="193" t="s">
        <v>666</v>
      </c>
      <c r="F203" s="194" t="s">
        <v>667</v>
      </c>
      <c r="G203" s="195" t="s">
        <v>668</v>
      </c>
      <c r="H203" s="196">
        <v>5.915</v>
      </c>
      <c r="I203" s="197"/>
      <c r="J203" s="198">
        <f>ROUND(I203*H203,2)</f>
        <v>0</v>
      </c>
      <c r="K203" s="194" t="s">
        <v>127</v>
      </c>
      <c r="L203" s="199"/>
      <c r="M203" s="200" t="s">
        <v>1</v>
      </c>
      <c r="N203" s="201" t="s">
        <v>38</v>
      </c>
      <c r="O203" s="75"/>
      <c r="P203" s="179">
        <f>O203*H203</f>
        <v>0</v>
      </c>
      <c r="Q203" s="179">
        <v>0.001</v>
      </c>
      <c r="R203" s="179">
        <f>Q203*H203</f>
        <v>0.0059150000000000001</v>
      </c>
      <c r="S203" s="179">
        <v>0</v>
      </c>
      <c r="T203" s="180">
        <f>S203*H203</f>
        <v>0</v>
      </c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R203" s="181" t="s">
        <v>159</v>
      </c>
      <c r="AT203" s="181" t="s">
        <v>199</v>
      </c>
      <c r="AU203" s="181" t="s">
        <v>83</v>
      </c>
      <c r="AY203" s="17" t="s">
        <v>121</v>
      </c>
      <c r="BE203" s="182">
        <f>IF(N203="základní",J203,0)</f>
        <v>0</v>
      </c>
      <c r="BF203" s="182">
        <f>IF(N203="snížená",J203,0)</f>
        <v>0</v>
      </c>
      <c r="BG203" s="182">
        <f>IF(N203="zákl. přenesená",J203,0)</f>
        <v>0</v>
      </c>
      <c r="BH203" s="182">
        <f>IF(N203="sníž. přenesená",J203,0)</f>
        <v>0</v>
      </c>
      <c r="BI203" s="182">
        <f>IF(N203="nulová",J203,0)</f>
        <v>0</v>
      </c>
      <c r="BJ203" s="17" t="s">
        <v>81</v>
      </c>
      <c r="BK203" s="182">
        <f>ROUND(I203*H203,2)</f>
        <v>0</v>
      </c>
      <c r="BL203" s="17" t="s">
        <v>128</v>
      </c>
      <c r="BM203" s="181" t="s">
        <v>669</v>
      </c>
    </row>
    <row r="204" s="13" customFormat="1">
      <c r="A204" s="13"/>
      <c r="B204" s="183"/>
      <c r="C204" s="13"/>
      <c r="D204" s="184" t="s">
        <v>130</v>
      </c>
      <c r="E204" s="185" t="s">
        <v>1</v>
      </c>
      <c r="F204" s="186" t="s">
        <v>670</v>
      </c>
      <c r="G204" s="13"/>
      <c r="H204" s="187">
        <v>5.915</v>
      </c>
      <c r="I204" s="188"/>
      <c r="J204" s="13"/>
      <c r="K204" s="13"/>
      <c r="L204" s="183"/>
      <c r="M204" s="189"/>
      <c r="N204" s="190"/>
      <c r="O204" s="190"/>
      <c r="P204" s="190"/>
      <c r="Q204" s="190"/>
      <c r="R204" s="190"/>
      <c r="S204" s="190"/>
      <c r="T204" s="191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185" t="s">
        <v>130</v>
      </c>
      <c r="AU204" s="185" t="s">
        <v>83</v>
      </c>
      <c r="AV204" s="13" t="s">
        <v>83</v>
      </c>
      <c r="AW204" s="13" t="s">
        <v>30</v>
      </c>
      <c r="AX204" s="13" t="s">
        <v>81</v>
      </c>
      <c r="AY204" s="185" t="s">
        <v>121</v>
      </c>
    </row>
    <row r="205" s="12" customFormat="1" ht="22.8" customHeight="1">
      <c r="A205" s="12"/>
      <c r="B205" s="156"/>
      <c r="C205" s="12"/>
      <c r="D205" s="157" t="s">
        <v>72</v>
      </c>
      <c r="E205" s="167" t="s">
        <v>136</v>
      </c>
      <c r="F205" s="167" t="s">
        <v>671</v>
      </c>
      <c r="G205" s="12"/>
      <c r="H205" s="12"/>
      <c r="I205" s="159"/>
      <c r="J205" s="168">
        <f>BK205</f>
        <v>0</v>
      </c>
      <c r="K205" s="12"/>
      <c r="L205" s="156"/>
      <c r="M205" s="161"/>
      <c r="N205" s="162"/>
      <c r="O205" s="162"/>
      <c r="P205" s="163">
        <f>SUM(P206:P209)</f>
        <v>0</v>
      </c>
      <c r="Q205" s="162"/>
      <c r="R205" s="163">
        <f>SUM(R206:R209)</f>
        <v>18.182726600000002</v>
      </c>
      <c r="S205" s="162"/>
      <c r="T205" s="164">
        <f>SUM(T206:T209)</f>
        <v>0</v>
      </c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R205" s="157" t="s">
        <v>81</v>
      </c>
      <c r="AT205" s="165" t="s">
        <v>72</v>
      </c>
      <c r="AU205" s="165" t="s">
        <v>81</v>
      </c>
      <c r="AY205" s="157" t="s">
        <v>121</v>
      </c>
      <c r="BK205" s="166">
        <f>SUM(BK206:BK209)</f>
        <v>0</v>
      </c>
    </row>
    <row r="206" s="2" customFormat="1" ht="37.8" customHeight="1">
      <c r="A206" s="36"/>
      <c r="B206" s="169"/>
      <c r="C206" s="170" t="s">
        <v>282</v>
      </c>
      <c r="D206" s="170" t="s">
        <v>123</v>
      </c>
      <c r="E206" s="171" t="s">
        <v>672</v>
      </c>
      <c r="F206" s="172" t="s">
        <v>673</v>
      </c>
      <c r="G206" s="173" t="s">
        <v>205</v>
      </c>
      <c r="H206" s="174">
        <v>1</v>
      </c>
      <c r="I206" s="175"/>
      <c r="J206" s="176">
        <f>ROUND(I206*H206,2)</f>
        <v>0</v>
      </c>
      <c r="K206" s="172" t="s">
        <v>127</v>
      </c>
      <c r="L206" s="37"/>
      <c r="M206" s="177" t="s">
        <v>1</v>
      </c>
      <c r="N206" s="178" t="s">
        <v>38</v>
      </c>
      <c r="O206" s="75"/>
      <c r="P206" s="179">
        <f>O206*H206</f>
        <v>0</v>
      </c>
      <c r="Q206" s="179">
        <v>0.0227266</v>
      </c>
      <c r="R206" s="179">
        <f>Q206*H206</f>
        <v>0.0227266</v>
      </c>
      <c r="S206" s="179">
        <v>0</v>
      </c>
      <c r="T206" s="180">
        <f>S206*H206</f>
        <v>0</v>
      </c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R206" s="181" t="s">
        <v>128</v>
      </c>
      <c r="AT206" s="181" t="s">
        <v>123</v>
      </c>
      <c r="AU206" s="181" t="s">
        <v>83</v>
      </c>
      <c r="AY206" s="17" t="s">
        <v>121</v>
      </c>
      <c r="BE206" s="182">
        <f>IF(N206="základní",J206,0)</f>
        <v>0</v>
      </c>
      <c r="BF206" s="182">
        <f>IF(N206="snížená",J206,0)</f>
        <v>0</v>
      </c>
      <c r="BG206" s="182">
        <f>IF(N206="zákl. přenesená",J206,0)</f>
        <v>0</v>
      </c>
      <c r="BH206" s="182">
        <f>IF(N206="sníž. přenesená",J206,0)</f>
        <v>0</v>
      </c>
      <c r="BI206" s="182">
        <f>IF(N206="nulová",J206,0)</f>
        <v>0</v>
      </c>
      <c r="BJ206" s="17" t="s">
        <v>81</v>
      </c>
      <c r="BK206" s="182">
        <f>ROUND(I206*H206,2)</f>
        <v>0</v>
      </c>
      <c r="BL206" s="17" t="s">
        <v>128</v>
      </c>
      <c r="BM206" s="181" t="s">
        <v>674</v>
      </c>
    </row>
    <row r="207" s="2" customFormat="1" ht="49.05" customHeight="1">
      <c r="A207" s="36"/>
      <c r="B207" s="169"/>
      <c r="C207" s="192" t="s">
        <v>286</v>
      </c>
      <c r="D207" s="192" t="s">
        <v>199</v>
      </c>
      <c r="E207" s="193" t="s">
        <v>675</v>
      </c>
      <c r="F207" s="194" t="s">
        <v>676</v>
      </c>
      <c r="G207" s="195" t="s">
        <v>205</v>
      </c>
      <c r="H207" s="196">
        <v>1</v>
      </c>
      <c r="I207" s="197"/>
      <c r="J207" s="198">
        <f>ROUND(I207*H207,2)</f>
        <v>0</v>
      </c>
      <c r="K207" s="194" t="s">
        <v>127</v>
      </c>
      <c r="L207" s="199"/>
      <c r="M207" s="200" t="s">
        <v>1</v>
      </c>
      <c r="N207" s="201" t="s">
        <v>38</v>
      </c>
      <c r="O207" s="75"/>
      <c r="P207" s="179">
        <f>O207*H207</f>
        <v>0</v>
      </c>
      <c r="Q207" s="179">
        <v>12.84</v>
      </c>
      <c r="R207" s="179">
        <f>Q207*H207</f>
        <v>12.84</v>
      </c>
      <c r="S207" s="179">
        <v>0</v>
      </c>
      <c r="T207" s="180">
        <f>S207*H207</f>
        <v>0</v>
      </c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R207" s="181" t="s">
        <v>159</v>
      </c>
      <c r="AT207" s="181" t="s">
        <v>199</v>
      </c>
      <c r="AU207" s="181" t="s">
        <v>83</v>
      </c>
      <c r="AY207" s="17" t="s">
        <v>121</v>
      </c>
      <c r="BE207" s="182">
        <f>IF(N207="základní",J207,0)</f>
        <v>0</v>
      </c>
      <c r="BF207" s="182">
        <f>IF(N207="snížená",J207,0)</f>
        <v>0</v>
      </c>
      <c r="BG207" s="182">
        <f>IF(N207="zákl. přenesená",J207,0)</f>
        <v>0</v>
      </c>
      <c r="BH207" s="182">
        <f>IF(N207="sníž. přenesená",J207,0)</f>
        <v>0</v>
      </c>
      <c r="BI207" s="182">
        <f>IF(N207="nulová",J207,0)</f>
        <v>0</v>
      </c>
      <c r="BJ207" s="17" t="s">
        <v>81</v>
      </c>
      <c r="BK207" s="182">
        <f>ROUND(I207*H207,2)</f>
        <v>0</v>
      </c>
      <c r="BL207" s="17" t="s">
        <v>128</v>
      </c>
      <c r="BM207" s="181" t="s">
        <v>677</v>
      </c>
    </row>
    <row r="208" s="2" customFormat="1" ht="24.15" customHeight="1">
      <c r="A208" s="36"/>
      <c r="B208" s="169"/>
      <c r="C208" s="170" t="s">
        <v>291</v>
      </c>
      <c r="D208" s="170" t="s">
        <v>123</v>
      </c>
      <c r="E208" s="171" t="s">
        <v>678</v>
      </c>
      <c r="F208" s="172" t="s">
        <v>679</v>
      </c>
      <c r="G208" s="173" t="s">
        <v>205</v>
      </c>
      <c r="H208" s="174">
        <v>1</v>
      </c>
      <c r="I208" s="175"/>
      <c r="J208" s="176">
        <f>ROUND(I208*H208,2)</f>
        <v>0</v>
      </c>
      <c r="K208" s="172" t="s">
        <v>127</v>
      </c>
      <c r="L208" s="37"/>
      <c r="M208" s="177" t="s">
        <v>1</v>
      </c>
      <c r="N208" s="178" t="s">
        <v>38</v>
      </c>
      <c r="O208" s="75"/>
      <c r="P208" s="179">
        <f>O208*H208</f>
        <v>0</v>
      </c>
      <c r="Q208" s="179">
        <v>0</v>
      </c>
      <c r="R208" s="179">
        <f>Q208*H208</f>
        <v>0</v>
      </c>
      <c r="S208" s="179">
        <v>0</v>
      </c>
      <c r="T208" s="180">
        <f>S208*H208</f>
        <v>0</v>
      </c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R208" s="181" t="s">
        <v>128</v>
      </c>
      <c r="AT208" s="181" t="s">
        <v>123</v>
      </c>
      <c r="AU208" s="181" t="s">
        <v>83</v>
      </c>
      <c r="AY208" s="17" t="s">
        <v>121</v>
      </c>
      <c r="BE208" s="182">
        <f>IF(N208="základní",J208,0)</f>
        <v>0</v>
      </c>
      <c r="BF208" s="182">
        <f>IF(N208="snížená",J208,0)</f>
        <v>0</v>
      </c>
      <c r="BG208" s="182">
        <f>IF(N208="zákl. přenesená",J208,0)</f>
        <v>0</v>
      </c>
      <c r="BH208" s="182">
        <f>IF(N208="sníž. přenesená",J208,0)</f>
        <v>0</v>
      </c>
      <c r="BI208" s="182">
        <f>IF(N208="nulová",J208,0)</f>
        <v>0</v>
      </c>
      <c r="BJ208" s="17" t="s">
        <v>81</v>
      </c>
      <c r="BK208" s="182">
        <f>ROUND(I208*H208,2)</f>
        <v>0</v>
      </c>
      <c r="BL208" s="17" t="s">
        <v>128</v>
      </c>
      <c r="BM208" s="181" t="s">
        <v>680</v>
      </c>
    </row>
    <row r="209" s="2" customFormat="1" ht="44.25" customHeight="1">
      <c r="A209" s="36"/>
      <c r="B209" s="169"/>
      <c r="C209" s="192" t="s">
        <v>298</v>
      </c>
      <c r="D209" s="192" t="s">
        <v>199</v>
      </c>
      <c r="E209" s="193" t="s">
        <v>681</v>
      </c>
      <c r="F209" s="194" t="s">
        <v>682</v>
      </c>
      <c r="G209" s="195" t="s">
        <v>205</v>
      </c>
      <c r="H209" s="196">
        <v>1</v>
      </c>
      <c r="I209" s="197"/>
      <c r="J209" s="198">
        <f>ROUND(I209*H209,2)</f>
        <v>0</v>
      </c>
      <c r="K209" s="194" t="s">
        <v>127</v>
      </c>
      <c r="L209" s="199"/>
      <c r="M209" s="200" t="s">
        <v>1</v>
      </c>
      <c r="N209" s="201" t="s">
        <v>38</v>
      </c>
      <c r="O209" s="75"/>
      <c r="P209" s="179">
        <f>O209*H209</f>
        <v>0</v>
      </c>
      <c r="Q209" s="179">
        <v>5.3200000000000003</v>
      </c>
      <c r="R209" s="179">
        <f>Q209*H209</f>
        <v>5.3200000000000003</v>
      </c>
      <c r="S209" s="179">
        <v>0</v>
      </c>
      <c r="T209" s="180">
        <f>S209*H209</f>
        <v>0</v>
      </c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R209" s="181" t="s">
        <v>159</v>
      </c>
      <c r="AT209" s="181" t="s">
        <v>199</v>
      </c>
      <c r="AU209" s="181" t="s">
        <v>83</v>
      </c>
      <c r="AY209" s="17" t="s">
        <v>121</v>
      </c>
      <c r="BE209" s="182">
        <f>IF(N209="základní",J209,0)</f>
        <v>0</v>
      </c>
      <c r="BF209" s="182">
        <f>IF(N209="snížená",J209,0)</f>
        <v>0</v>
      </c>
      <c r="BG209" s="182">
        <f>IF(N209="zákl. přenesená",J209,0)</f>
        <v>0</v>
      </c>
      <c r="BH209" s="182">
        <f>IF(N209="sníž. přenesená",J209,0)</f>
        <v>0</v>
      </c>
      <c r="BI209" s="182">
        <f>IF(N209="nulová",J209,0)</f>
        <v>0</v>
      </c>
      <c r="BJ209" s="17" t="s">
        <v>81</v>
      </c>
      <c r="BK209" s="182">
        <f>ROUND(I209*H209,2)</f>
        <v>0</v>
      </c>
      <c r="BL209" s="17" t="s">
        <v>128</v>
      </c>
      <c r="BM209" s="181" t="s">
        <v>683</v>
      </c>
    </row>
    <row r="210" s="12" customFormat="1" ht="22.8" customHeight="1">
      <c r="A210" s="12"/>
      <c r="B210" s="156"/>
      <c r="C210" s="12"/>
      <c r="D210" s="157" t="s">
        <v>72</v>
      </c>
      <c r="E210" s="167" t="s">
        <v>128</v>
      </c>
      <c r="F210" s="167" t="s">
        <v>266</v>
      </c>
      <c r="G210" s="12"/>
      <c r="H210" s="12"/>
      <c r="I210" s="159"/>
      <c r="J210" s="168">
        <f>BK210</f>
        <v>0</v>
      </c>
      <c r="K210" s="12"/>
      <c r="L210" s="156"/>
      <c r="M210" s="161"/>
      <c r="N210" s="162"/>
      <c r="O210" s="162"/>
      <c r="P210" s="163">
        <f>SUM(P211:P226)</f>
        <v>0</v>
      </c>
      <c r="Q210" s="162"/>
      <c r="R210" s="163">
        <f>SUM(R211:R226)</f>
        <v>35.026967040000002</v>
      </c>
      <c r="S210" s="162"/>
      <c r="T210" s="164">
        <f>SUM(T211:T226)</f>
        <v>0</v>
      </c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R210" s="157" t="s">
        <v>81</v>
      </c>
      <c r="AT210" s="165" t="s">
        <v>72</v>
      </c>
      <c r="AU210" s="165" t="s">
        <v>81</v>
      </c>
      <c r="AY210" s="157" t="s">
        <v>121</v>
      </c>
      <c r="BK210" s="166">
        <f>SUM(BK211:BK226)</f>
        <v>0</v>
      </c>
    </row>
    <row r="211" s="2" customFormat="1" ht="16.5" customHeight="1">
      <c r="A211" s="36"/>
      <c r="B211" s="169"/>
      <c r="C211" s="170" t="s">
        <v>302</v>
      </c>
      <c r="D211" s="170" t="s">
        <v>123</v>
      </c>
      <c r="E211" s="171" t="s">
        <v>482</v>
      </c>
      <c r="F211" s="172" t="s">
        <v>483</v>
      </c>
      <c r="G211" s="173" t="s">
        <v>180</v>
      </c>
      <c r="H211" s="174">
        <v>1.855</v>
      </c>
      <c r="I211" s="175"/>
      <c r="J211" s="176">
        <f>ROUND(I211*H211,2)</f>
        <v>0</v>
      </c>
      <c r="K211" s="172" t="s">
        <v>127</v>
      </c>
      <c r="L211" s="37"/>
      <c r="M211" s="177" t="s">
        <v>1</v>
      </c>
      <c r="N211" s="178" t="s">
        <v>38</v>
      </c>
      <c r="O211" s="75"/>
      <c r="P211" s="179">
        <f>O211*H211</f>
        <v>0</v>
      </c>
      <c r="Q211" s="179">
        <v>0</v>
      </c>
      <c r="R211" s="179">
        <f>Q211*H211</f>
        <v>0</v>
      </c>
      <c r="S211" s="179">
        <v>0</v>
      </c>
      <c r="T211" s="180">
        <f>S211*H211</f>
        <v>0</v>
      </c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R211" s="181" t="s">
        <v>128</v>
      </c>
      <c r="AT211" s="181" t="s">
        <v>123</v>
      </c>
      <c r="AU211" s="181" t="s">
        <v>83</v>
      </c>
      <c r="AY211" s="17" t="s">
        <v>121</v>
      </c>
      <c r="BE211" s="182">
        <f>IF(N211="základní",J211,0)</f>
        <v>0</v>
      </c>
      <c r="BF211" s="182">
        <f>IF(N211="snížená",J211,0)</f>
        <v>0</v>
      </c>
      <c r="BG211" s="182">
        <f>IF(N211="zákl. přenesená",J211,0)</f>
        <v>0</v>
      </c>
      <c r="BH211" s="182">
        <f>IF(N211="sníž. přenesená",J211,0)</f>
        <v>0</v>
      </c>
      <c r="BI211" s="182">
        <f>IF(N211="nulová",J211,0)</f>
        <v>0</v>
      </c>
      <c r="BJ211" s="17" t="s">
        <v>81</v>
      </c>
      <c r="BK211" s="182">
        <f>ROUND(I211*H211,2)</f>
        <v>0</v>
      </c>
      <c r="BL211" s="17" t="s">
        <v>128</v>
      </c>
      <c r="BM211" s="181" t="s">
        <v>684</v>
      </c>
    </row>
    <row r="212" s="13" customFormat="1">
      <c r="A212" s="13"/>
      <c r="B212" s="183"/>
      <c r="C212" s="13"/>
      <c r="D212" s="184" t="s">
        <v>130</v>
      </c>
      <c r="E212" s="185" t="s">
        <v>1</v>
      </c>
      <c r="F212" s="186" t="s">
        <v>685</v>
      </c>
      <c r="G212" s="13"/>
      <c r="H212" s="187">
        <v>0.10000000000000001</v>
      </c>
      <c r="I212" s="188"/>
      <c r="J212" s="13"/>
      <c r="K212" s="13"/>
      <c r="L212" s="183"/>
      <c r="M212" s="189"/>
      <c r="N212" s="190"/>
      <c r="O212" s="190"/>
      <c r="P212" s="190"/>
      <c r="Q212" s="190"/>
      <c r="R212" s="190"/>
      <c r="S212" s="190"/>
      <c r="T212" s="191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185" t="s">
        <v>130</v>
      </c>
      <c r="AU212" s="185" t="s">
        <v>83</v>
      </c>
      <c r="AV212" s="13" t="s">
        <v>83</v>
      </c>
      <c r="AW212" s="13" t="s">
        <v>30</v>
      </c>
      <c r="AX212" s="13" t="s">
        <v>73</v>
      </c>
      <c r="AY212" s="185" t="s">
        <v>121</v>
      </c>
    </row>
    <row r="213" s="13" customFormat="1">
      <c r="A213" s="13"/>
      <c r="B213" s="183"/>
      <c r="C213" s="13"/>
      <c r="D213" s="184" t="s">
        <v>130</v>
      </c>
      <c r="E213" s="185" t="s">
        <v>1</v>
      </c>
      <c r="F213" s="186" t="s">
        <v>686</v>
      </c>
      <c r="G213" s="13"/>
      <c r="H213" s="187">
        <v>1.7549999999999999</v>
      </c>
      <c r="I213" s="188"/>
      <c r="J213" s="13"/>
      <c r="K213" s="13"/>
      <c r="L213" s="183"/>
      <c r="M213" s="189"/>
      <c r="N213" s="190"/>
      <c r="O213" s="190"/>
      <c r="P213" s="190"/>
      <c r="Q213" s="190"/>
      <c r="R213" s="190"/>
      <c r="S213" s="190"/>
      <c r="T213" s="191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185" t="s">
        <v>130</v>
      </c>
      <c r="AU213" s="185" t="s">
        <v>83</v>
      </c>
      <c r="AV213" s="13" t="s">
        <v>83</v>
      </c>
      <c r="AW213" s="13" t="s">
        <v>30</v>
      </c>
      <c r="AX213" s="13" t="s">
        <v>73</v>
      </c>
      <c r="AY213" s="185" t="s">
        <v>121</v>
      </c>
    </row>
    <row r="214" s="14" customFormat="1">
      <c r="A214" s="14"/>
      <c r="B214" s="207"/>
      <c r="C214" s="14"/>
      <c r="D214" s="184" t="s">
        <v>130</v>
      </c>
      <c r="E214" s="208" t="s">
        <v>1</v>
      </c>
      <c r="F214" s="209" t="s">
        <v>449</v>
      </c>
      <c r="G214" s="14"/>
      <c r="H214" s="210">
        <v>1.855</v>
      </c>
      <c r="I214" s="211"/>
      <c r="J214" s="14"/>
      <c r="K214" s="14"/>
      <c r="L214" s="207"/>
      <c r="M214" s="212"/>
      <c r="N214" s="213"/>
      <c r="O214" s="213"/>
      <c r="P214" s="213"/>
      <c r="Q214" s="213"/>
      <c r="R214" s="213"/>
      <c r="S214" s="213"/>
      <c r="T214" s="2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8" t="s">
        <v>130</v>
      </c>
      <c r="AU214" s="208" t="s">
        <v>83</v>
      </c>
      <c r="AV214" s="14" t="s">
        <v>128</v>
      </c>
      <c r="AW214" s="14" t="s">
        <v>30</v>
      </c>
      <c r="AX214" s="14" t="s">
        <v>81</v>
      </c>
      <c r="AY214" s="208" t="s">
        <v>121</v>
      </c>
    </row>
    <row r="215" s="2" customFormat="1" ht="24.15" customHeight="1">
      <c r="A215" s="36"/>
      <c r="B215" s="169"/>
      <c r="C215" s="170" t="s">
        <v>306</v>
      </c>
      <c r="D215" s="170" t="s">
        <v>123</v>
      </c>
      <c r="E215" s="171" t="s">
        <v>268</v>
      </c>
      <c r="F215" s="172" t="s">
        <v>269</v>
      </c>
      <c r="G215" s="173" t="s">
        <v>180</v>
      </c>
      <c r="H215" s="174">
        <v>10.25</v>
      </c>
      <c r="I215" s="175"/>
      <c r="J215" s="176">
        <f>ROUND(I215*H215,2)</f>
        <v>0</v>
      </c>
      <c r="K215" s="172" t="s">
        <v>127</v>
      </c>
      <c r="L215" s="37"/>
      <c r="M215" s="177" t="s">
        <v>1</v>
      </c>
      <c r="N215" s="178" t="s">
        <v>38</v>
      </c>
      <c r="O215" s="75"/>
      <c r="P215" s="179">
        <f>O215*H215</f>
        <v>0</v>
      </c>
      <c r="Q215" s="179">
        <v>0</v>
      </c>
      <c r="R215" s="179">
        <f>Q215*H215</f>
        <v>0</v>
      </c>
      <c r="S215" s="179">
        <v>0</v>
      </c>
      <c r="T215" s="180">
        <f>S215*H215</f>
        <v>0</v>
      </c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R215" s="181" t="s">
        <v>128</v>
      </c>
      <c r="AT215" s="181" t="s">
        <v>123</v>
      </c>
      <c r="AU215" s="181" t="s">
        <v>83</v>
      </c>
      <c r="AY215" s="17" t="s">
        <v>121</v>
      </c>
      <c r="BE215" s="182">
        <f>IF(N215="základní",J215,0)</f>
        <v>0</v>
      </c>
      <c r="BF215" s="182">
        <f>IF(N215="snížená",J215,0)</f>
        <v>0</v>
      </c>
      <c r="BG215" s="182">
        <f>IF(N215="zákl. přenesená",J215,0)</f>
        <v>0</v>
      </c>
      <c r="BH215" s="182">
        <f>IF(N215="sníž. přenesená",J215,0)</f>
        <v>0</v>
      </c>
      <c r="BI215" s="182">
        <f>IF(N215="nulová",J215,0)</f>
        <v>0</v>
      </c>
      <c r="BJ215" s="17" t="s">
        <v>81</v>
      </c>
      <c r="BK215" s="182">
        <f>ROUND(I215*H215,2)</f>
        <v>0</v>
      </c>
      <c r="BL215" s="17" t="s">
        <v>128</v>
      </c>
      <c r="BM215" s="181" t="s">
        <v>687</v>
      </c>
    </row>
    <row r="216" s="13" customFormat="1">
      <c r="A216" s="13"/>
      <c r="B216" s="183"/>
      <c r="C216" s="13"/>
      <c r="D216" s="184" t="s">
        <v>130</v>
      </c>
      <c r="E216" s="185" t="s">
        <v>1</v>
      </c>
      <c r="F216" s="186" t="s">
        <v>688</v>
      </c>
      <c r="G216" s="13"/>
      <c r="H216" s="187">
        <v>10.1</v>
      </c>
      <c r="I216" s="188"/>
      <c r="J216" s="13"/>
      <c r="K216" s="13"/>
      <c r="L216" s="183"/>
      <c r="M216" s="189"/>
      <c r="N216" s="190"/>
      <c r="O216" s="190"/>
      <c r="P216" s="190"/>
      <c r="Q216" s="190"/>
      <c r="R216" s="190"/>
      <c r="S216" s="190"/>
      <c r="T216" s="191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185" t="s">
        <v>130</v>
      </c>
      <c r="AU216" s="185" t="s">
        <v>83</v>
      </c>
      <c r="AV216" s="13" t="s">
        <v>83</v>
      </c>
      <c r="AW216" s="13" t="s">
        <v>30</v>
      </c>
      <c r="AX216" s="13" t="s">
        <v>73</v>
      </c>
      <c r="AY216" s="185" t="s">
        <v>121</v>
      </c>
    </row>
    <row r="217" s="13" customFormat="1">
      <c r="A217" s="13"/>
      <c r="B217" s="183"/>
      <c r="C217" s="13"/>
      <c r="D217" s="184" t="s">
        <v>130</v>
      </c>
      <c r="E217" s="185" t="s">
        <v>1</v>
      </c>
      <c r="F217" s="186" t="s">
        <v>689</v>
      </c>
      <c r="G217" s="13"/>
      <c r="H217" s="187">
        <v>0.14999999999999999</v>
      </c>
      <c r="I217" s="188"/>
      <c r="J217" s="13"/>
      <c r="K217" s="13"/>
      <c r="L217" s="183"/>
      <c r="M217" s="189"/>
      <c r="N217" s="190"/>
      <c r="O217" s="190"/>
      <c r="P217" s="190"/>
      <c r="Q217" s="190"/>
      <c r="R217" s="190"/>
      <c r="S217" s="190"/>
      <c r="T217" s="191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185" t="s">
        <v>130</v>
      </c>
      <c r="AU217" s="185" t="s">
        <v>83</v>
      </c>
      <c r="AV217" s="13" t="s">
        <v>83</v>
      </c>
      <c r="AW217" s="13" t="s">
        <v>30</v>
      </c>
      <c r="AX217" s="13" t="s">
        <v>73</v>
      </c>
      <c r="AY217" s="185" t="s">
        <v>121</v>
      </c>
    </row>
    <row r="218" s="14" customFormat="1">
      <c r="A218" s="14"/>
      <c r="B218" s="207"/>
      <c r="C218" s="14"/>
      <c r="D218" s="184" t="s">
        <v>130</v>
      </c>
      <c r="E218" s="208" t="s">
        <v>1</v>
      </c>
      <c r="F218" s="209" t="s">
        <v>449</v>
      </c>
      <c r="G218" s="14"/>
      <c r="H218" s="210">
        <v>10.25</v>
      </c>
      <c r="I218" s="211"/>
      <c r="J218" s="14"/>
      <c r="K218" s="14"/>
      <c r="L218" s="207"/>
      <c r="M218" s="212"/>
      <c r="N218" s="213"/>
      <c r="O218" s="213"/>
      <c r="P218" s="213"/>
      <c r="Q218" s="213"/>
      <c r="R218" s="213"/>
      <c r="S218" s="213"/>
      <c r="T218" s="2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8" t="s">
        <v>130</v>
      </c>
      <c r="AU218" s="208" t="s">
        <v>83</v>
      </c>
      <c r="AV218" s="14" t="s">
        <v>128</v>
      </c>
      <c r="AW218" s="14" t="s">
        <v>30</v>
      </c>
      <c r="AX218" s="14" t="s">
        <v>81</v>
      </c>
      <c r="AY218" s="208" t="s">
        <v>121</v>
      </c>
    </row>
    <row r="219" s="2" customFormat="1" ht="33" customHeight="1">
      <c r="A219" s="36"/>
      <c r="B219" s="169"/>
      <c r="C219" s="170" t="s">
        <v>311</v>
      </c>
      <c r="D219" s="170" t="s">
        <v>123</v>
      </c>
      <c r="E219" s="171" t="s">
        <v>497</v>
      </c>
      <c r="F219" s="172" t="s">
        <v>498</v>
      </c>
      <c r="G219" s="173" t="s">
        <v>180</v>
      </c>
      <c r="H219" s="174">
        <v>4.3899999999999997</v>
      </c>
      <c r="I219" s="175"/>
      <c r="J219" s="176">
        <f>ROUND(I219*H219,2)</f>
        <v>0</v>
      </c>
      <c r="K219" s="172" t="s">
        <v>127</v>
      </c>
      <c r="L219" s="37"/>
      <c r="M219" s="177" t="s">
        <v>1</v>
      </c>
      <c r="N219" s="178" t="s">
        <v>38</v>
      </c>
      <c r="O219" s="75"/>
      <c r="P219" s="179">
        <f>O219*H219</f>
        <v>0</v>
      </c>
      <c r="Q219" s="179">
        <v>0</v>
      </c>
      <c r="R219" s="179">
        <f>Q219*H219</f>
        <v>0</v>
      </c>
      <c r="S219" s="179">
        <v>0</v>
      </c>
      <c r="T219" s="180">
        <f>S219*H219</f>
        <v>0</v>
      </c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R219" s="181" t="s">
        <v>128</v>
      </c>
      <c r="AT219" s="181" t="s">
        <v>123</v>
      </c>
      <c r="AU219" s="181" t="s">
        <v>83</v>
      </c>
      <c r="AY219" s="17" t="s">
        <v>121</v>
      </c>
      <c r="BE219" s="182">
        <f>IF(N219="základní",J219,0)</f>
        <v>0</v>
      </c>
      <c r="BF219" s="182">
        <f>IF(N219="snížená",J219,0)</f>
        <v>0</v>
      </c>
      <c r="BG219" s="182">
        <f>IF(N219="zákl. přenesená",J219,0)</f>
        <v>0</v>
      </c>
      <c r="BH219" s="182">
        <f>IF(N219="sníž. přenesená",J219,0)</f>
        <v>0</v>
      </c>
      <c r="BI219" s="182">
        <f>IF(N219="nulová",J219,0)</f>
        <v>0</v>
      </c>
      <c r="BJ219" s="17" t="s">
        <v>81</v>
      </c>
      <c r="BK219" s="182">
        <f>ROUND(I219*H219,2)</f>
        <v>0</v>
      </c>
      <c r="BL219" s="17" t="s">
        <v>128</v>
      </c>
      <c r="BM219" s="181" t="s">
        <v>690</v>
      </c>
    </row>
    <row r="220" s="13" customFormat="1">
      <c r="A220" s="13"/>
      <c r="B220" s="183"/>
      <c r="C220" s="13"/>
      <c r="D220" s="184" t="s">
        <v>130</v>
      </c>
      <c r="E220" s="185" t="s">
        <v>1</v>
      </c>
      <c r="F220" s="186" t="s">
        <v>691</v>
      </c>
      <c r="G220" s="13"/>
      <c r="H220" s="187">
        <v>0.10000000000000001</v>
      </c>
      <c r="I220" s="188"/>
      <c r="J220" s="13"/>
      <c r="K220" s="13"/>
      <c r="L220" s="183"/>
      <c r="M220" s="189"/>
      <c r="N220" s="190"/>
      <c r="O220" s="190"/>
      <c r="P220" s="190"/>
      <c r="Q220" s="190"/>
      <c r="R220" s="190"/>
      <c r="S220" s="190"/>
      <c r="T220" s="191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185" t="s">
        <v>130</v>
      </c>
      <c r="AU220" s="185" t="s">
        <v>83</v>
      </c>
      <c r="AV220" s="13" t="s">
        <v>83</v>
      </c>
      <c r="AW220" s="13" t="s">
        <v>30</v>
      </c>
      <c r="AX220" s="13" t="s">
        <v>73</v>
      </c>
      <c r="AY220" s="185" t="s">
        <v>121</v>
      </c>
    </row>
    <row r="221" s="13" customFormat="1">
      <c r="A221" s="13"/>
      <c r="B221" s="183"/>
      <c r="C221" s="13"/>
      <c r="D221" s="184" t="s">
        <v>130</v>
      </c>
      <c r="E221" s="185" t="s">
        <v>1</v>
      </c>
      <c r="F221" s="186" t="s">
        <v>692</v>
      </c>
      <c r="G221" s="13"/>
      <c r="H221" s="187">
        <v>4.29</v>
      </c>
      <c r="I221" s="188"/>
      <c r="J221" s="13"/>
      <c r="K221" s="13"/>
      <c r="L221" s="183"/>
      <c r="M221" s="189"/>
      <c r="N221" s="190"/>
      <c r="O221" s="190"/>
      <c r="P221" s="190"/>
      <c r="Q221" s="190"/>
      <c r="R221" s="190"/>
      <c r="S221" s="190"/>
      <c r="T221" s="191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185" t="s">
        <v>130</v>
      </c>
      <c r="AU221" s="185" t="s">
        <v>83</v>
      </c>
      <c r="AV221" s="13" t="s">
        <v>83</v>
      </c>
      <c r="AW221" s="13" t="s">
        <v>30</v>
      </c>
      <c r="AX221" s="13" t="s">
        <v>73</v>
      </c>
      <c r="AY221" s="185" t="s">
        <v>121</v>
      </c>
    </row>
    <row r="222" s="14" customFormat="1">
      <c r="A222" s="14"/>
      <c r="B222" s="207"/>
      <c r="C222" s="14"/>
      <c r="D222" s="184" t="s">
        <v>130</v>
      </c>
      <c r="E222" s="208" t="s">
        <v>1</v>
      </c>
      <c r="F222" s="209" t="s">
        <v>449</v>
      </c>
      <c r="G222" s="14"/>
      <c r="H222" s="210">
        <v>4.3899999999999997</v>
      </c>
      <c r="I222" s="211"/>
      <c r="J222" s="14"/>
      <c r="K222" s="14"/>
      <c r="L222" s="207"/>
      <c r="M222" s="212"/>
      <c r="N222" s="213"/>
      <c r="O222" s="213"/>
      <c r="P222" s="213"/>
      <c r="Q222" s="213"/>
      <c r="R222" s="213"/>
      <c r="S222" s="213"/>
      <c r="T222" s="2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8" t="s">
        <v>130</v>
      </c>
      <c r="AU222" s="208" t="s">
        <v>83</v>
      </c>
      <c r="AV222" s="14" t="s">
        <v>128</v>
      </c>
      <c r="AW222" s="14" t="s">
        <v>30</v>
      </c>
      <c r="AX222" s="14" t="s">
        <v>81</v>
      </c>
      <c r="AY222" s="208" t="s">
        <v>121</v>
      </c>
    </row>
    <row r="223" s="2" customFormat="1" ht="24.15" customHeight="1">
      <c r="A223" s="36"/>
      <c r="B223" s="169"/>
      <c r="C223" s="170" t="s">
        <v>315</v>
      </c>
      <c r="D223" s="170" t="s">
        <v>123</v>
      </c>
      <c r="E223" s="171" t="s">
        <v>693</v>
      </c>
      <c r="F223" s="172" t="s">
        <v>694</v>
      </c>
      <c r="G223" s="173" t="s">
        <v>180</v>
      </c>
      <c r="H223" s="174">
        <v>2.0800000000000001</v>
      </c>
      <c r="I223" s="175"/>
      <c r="J223" s="176">
        <f>ROUND(I223*H223,2)</f>
        <v>0</v>
      </c>
      <c r="K223" s="172" t="s">
        <v>127</v>
      </c>
      <c r="L223" s="37"/>
      <c r="M223" s="177" t="s">
        <v>1</v>
      </c>
      <c r="N223" s="178" t="s">
        <v>38</v>
      </c>
      <c r="O223" s="75"/>
      <c r="P223" s="179">
        <f>O223*H223</f>
        <v>0</v>
      </c>
      <c r="Q223" s="179">
        <v>2.7998880000000002</v>
      </c>
      <c r="R223" s="179">
        <f>Q223*H223</f>
        <v>5.8237670400000008</v>
      </c>
      <c r="S223" s="179">
        <v>0</v>
      </c>
      <c r="T223" s="180">
        <f>S223*H223</f>
        <v>0</v>
      </c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R223" s="181" t="s">
        <v>128</v>
      </c>
      <c r="AT223" s="181" t="s">
        <v>123</v>
      </c>
      <c r="AU223" s="181" t="s">
        <v>83</v>
      </c>
      <c r="AY223" s="17" t="s">
        <v>121</v>
      </c>
      <c r="BE223" s="182">
        <f>IF(N223="základní",J223,0)</f>
        <v>0</v>
      </c>
      <c r="BF223" s="182">
        <f>IF(N223="snížená",J223,0)</f>
        <v>0</v>
      </c>
      <c r="BG223" s="182">
        <f>IF(N223="zákl. přenesená",J223,0)</f>
        <v>0</v>
      </c>
      <c r="BH223" s="182">
        <f>IF(N223="sníž. přenesená",J223,0)</f>
        <v>0</v>
      </c>
      <c r="BI223" s="182">
        <f>IF(N223="nulová",J223,0)</f>
        <v>0</v>
      </c>
      <c r="BJ223" s="17" t="s">
        <v>81</v>
      </c>
      <c r="BK223" s="182">
        <f>ROUND(I223*H223,2)</f>
        <v>0</v>
      </c>
      <c r="BL223" s="17" t="s">
        <v>128</v>
      </c>
      <c r="BM223" s="181" t="s">
        <v>695</v>
      </c>
    </row>
    <row r="224" s="13" customFormat="1">
      <c r="A224" s="13"/>
      <c r="B224" s="183"/>
      <c r="C224" s="13"/>
      <c r="D224" s="184" t="s">
        <v>130</v>
      </c>
      <c r="E224" s="185" t="s">
        <v>1</v>
      </c>
      <c r="F224" s="186" t="s">
        <v>696</v>
      </c>
      <c r="G224" s="13"/>
      <c r="H224" s="187">
        <v>2.0800000000000001</v>
      </c>
      <c r="I224" s="188"/>
      <c r="J224" s="13"/>
      <c r="K224" s="13"/>
      <c r="L224" s="183"/>
      <c r="M224" s="189"/>
      <c r="N224" s="190"/>
      <c r="O224" s="190"/>
      <c r="P224" s="190"/>
      <c r="Q224" s="190"/>
      <c r="R224" s="190"/>
      <c r="S224" s="190"/>
      <c r="T224" s="191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185" t="s">
        <v>130</v>
      </c>
      <c r="AU224" s="185" t="s">
        <v>83</v>
      </c>
      <c r="AV224" s="13" t="s">
        <v>83</v>
      </c>
      <c r="AW224" s="13" t="s">
        <v>30</v>
      </c>
      <c r="AX224" s="13" t="s">
        <v>81</v>
      </c>
      <c r="AY224" s="185" t="s">
        <v>121</v>
      </c>
    </row>
    <row r="225" s="2" customFormat="1" ht="24.15" customHeight="1">
      <c r="A225" s="36"/>
      <c r="B225" s="169"/>
      <c r="C225" s="170" t="s">
        <v>319</v>
      </c>
      <c r="D225" s="170" t="s">
        <v>123</v>
      </c>
      <c r="E225" s="171" t="s">
        <v>697</v>
      </c>
      <c r="F225" s="172" t="s">
        <v>698</v>
      </c>
      <c r="G225" s="173" t="s">
        <v>180</v>
      </c>
      <c r="H225" s="174">
        <v>14.625</v>
      </c>
      <c r="I225" s="175"/>
      <c r="J225" s="176">
        <f>ROUND(I225*H225,2)</f>
        <v>0</v>
      </c>
      <c r="K225" s="172" t="s">
        <v>127</v>
      </c>
      <c r="L225" s="37"/>
      <c r="M225" s="177" t="s">
        <v>1</v>
      </c>
      <c r="N225" s="178" t="s">
        <v>38</v>
      </c>
      <c r="O225" s="75"/>
      <c r="P225" s="179">
        <f>O225*H225</f>
        <v>0</v>
      </c>
      <c r="Q225" s="179">
        <v>1.9967999999999999</v>
      </c>
      <c r="R225" s="179">
        <f>Q225*H225</f>
        <v>29.203199999999999</v>
      </c>
      <c r="S225" s="179">
        <v>0</v>
      </c>
      <c r="T225" s="180">
        <f>S225*H225</f>
        <v>0</v>
      </c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R225" s="181" t="s">
        <v>128</v>
      </c>
      <c r="AT225" s="181" t="s">
        <v>123</v>
      </c>
      <c r="AU225" s="181" t="s">
        <v>83</v>
      </c>
      <c r="AY225" s="17" t="s">
        <v>121</v>
      </c>
      <c r="BE225" s="182">
        <f>IF(N225="základní",J225,0)</f>
        <v>0</v>
      </c>
      <c r="BF225" s="182">
        <f>IF(N225="snížená",J225,0)</f>
        <v>0</v>
      </c>
      <c r="BG225" s="182">
        <f>IF(N225="zákl. přenesená",J225,0)</f>
        <v>0</v>
      </c>
      <c r="BH225" s="182">
        <f>IF(N225="sníž. přenesená",J225,0)</f>
        <v>0</v>
      </c>
      <c r="BI225" s="182">
        <f>IF(N225="nulová",J225,0)</f>
        <v>0</v>
      </c>
      <c r="BJ225" s="17" t="s">
        <v>81</v>
      </c>
      <c r="BK225" s="182">
        <f>ROUND(I225*H225,2)</f>
        <v>0</v>
      </c>
      <c r="BL225" s="17" t="s">
        <v>128</v>
      </c>
      <c r="BM225" s="181" t="s">
        <v>699</v>
      </c>
    </row>
    <row r="226" s="13" customFormat="1">
      <c r="A226" s="13"/>
      <c r="B226" s="183"/>
      <c r="C226" s="13"/>
      <c r="D226" s="184" t="s">
        <v>130</v>
      </c>
      <c r="E226" s="185" t="s">
        <v>1</v>
      </c>
      <c r="F226" s="186" t="s">
        <v>700</v>
      </c>
      <c r="G226" s="13"/>
      <c r="H226" s="187">
        <v>14.625</v>
      </c>
      <c r="I226" s="188"/>
      <c r="J226" s="13"/>
      <c r="K226" s="13"/>
      <c r="L226" s="183"/>
      <c r="M226" s="189"/>
      <c r="N226" s="190"/>
      <c r="O226" s="190"/>
      <c r="P226" s="190"/>
      <c r="Q226" s="190"/>
      <c r="R226" s="190"/>
      <c r="S226" s="190"/>
      <c r="T226" s="191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185" t="s">
        <v>130</v>
      </c>
      <c r="AU226" s="185" t="s">
        <v>83</v>
      </c>
      <c r="AV226" s="13" t="s">
        <v>83</v>
      </c>
      <c r="AW226" s="13" t="s">
        <v>30</v>
      </c>
      <c r="AX226" s="13" t="s">
        <v>81</v>
      </c>
      <c r="AY226" s="185" t="s">
        <v>121</v>
      </c>
    </row>
    <row r="227" s="12" customFormat="1" ht="22.8" customHeight="1">
      <c r="A227" s="12"/>
      <c r="B227" s="156"/>
      <c r="C227" s="12"/>
      <c r="D227" s="157" t="s">
        <v>72</v>
      </c>
      <c r="E227" s="167" t="s">
        <v>144</v>
      </c>
      <c r="F227" s="167" t="s">
        <v>272</v>
      </c>
      <c r="G227" s="12"/>
      <c r="H227" s="12"/>
      <c r="I227" s="159"/>
      <c r="J227" s="168">
        <f>BK227</f>
        <v>0</v>
      </c>
      <c r="K227" s="12"/>
      <c r="L227" s="156"/>
      <c r="M227" s="161"/>
      <c r="N227" s="162"/>
      <c r="O227" s="162"/>
      <c r="P227" s="163">
        <f>SUM(P228:P245)</f>
        <v>0</v>
      </c>
      <c r="Q227" s="162"/>
      <c r="R227" s="163">
        <f>SUM(R228:R245)</f>
        <v>30.681575200000001</v>
      </c>
      <c r="S227" s="162"/>
      <c r="T227" s="164">
        <f>SUM(T228:T245)</f>
        <v>0</v>
      </c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R227" s="157" t="s">
        <v>81</v>
      </c>
      <c r="AT227" s="165" t="s">
        <v>72</v>
      </c>
      <c r="AU227" s="165" t="s">
        <v>81</v>
      </c>
      <c r="AY227" s="157" t="s">
        <v>121</v>
      </c>
      <c r="BK227" s="166">
        <f>SUM(BK228:BK245)</f>
        <v>0</v>
      </c>
    </row>
    <row r="228" s="2" customFormat="1" ht="24.15" customHeight="1">
      <c r="A228" s="36"/>
      <c r="B228" s="169"/>
      <c r="C228" s="170" t="s">
        <v>323</v>
      </c>
      <c r="D228" s="170" t="s">
        <v>123</v>
      </c>
      <c r="E228" s="171" t="s">
        <v>274</v>
      </c>
      <c r="F228" s="172" t="s">
        <v>275</v>
      </c>
      <c r="G228" s="173" t="s">
        <v>126</v>
      </c>
      <c r="H228" s="174">
        <v>78</v>
      </c>
      <c r="I228" s="175"/>
      <c r="J228" s="176">
        <f>ROUND(I228*H228,2)</f>
        <v>0</v>
      </c>
      <c r="K228" s="172" t="s">
        <v>127</v>
      </c>
      <c r="L228" s="37"/>
      <c r="M228" s="177" t="s">
        <v>1</v>
      </c>
      <c r="N228" s="178" t="s">
        <v>38</v>
      </c>
      <c r="O228" s="75"/>
      <c r="P228" s="179">
        <f>O228*H228</f>
        <v>0</v>
      </c>
      <c r="Q228" s="179">
        <v>0</v>
      </c>
      <c r="R228" s="179">
        <f>Q228*H228</f>
        <v>0</v>
      </c>
      <c r="S228" s="179">
        <v>0</v>
      </c>
      <c r="T228" s="180">
        <f>S228*H228</f>
        <v>0</v>
      </c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R228" s="181" t="s">
        <v>128</v>
      </c>
      <c r="AT228" s="181" t="s">
        <v>123</v>
      </c>
      <c r="AU228" s="181" t="s">
        <v>83</v>
      </c>
      <c r="AY228" s="17" t="s">
        <v>121</v>
      </c>
      <c r="BE228" s="182">
        <f>IF(N228="základní",J228,0)</f>
        <v>0</v>
      </c>
      <c r="BF228" s="182">
        <f>IF(N228="snížená",J228,0)</f>
        <v>0</v>
      </c>
      <c r="BG228" s="182">
        <f>IF(N228="zákl. přenesená",J228,0)</f>
        <v>0</v>
      </c>
      <c r="BH228" s="182">
        <f>IF(N228="sníž. přenesená",J228,0)</f>
        <v>0</v>
      </c>
      <c r="BI228" s="182">
        <f>IF(N228="nulová",J228,0)</f>
        <v>0</v>
      </c>
      <c r="BJ228" s="17" t="s">
        <v>81</v>
      </c>
      <c r="BK228" s="182">
        <f>ROUND(I228*H228,2)</f>
        <v>0</v>
      </c>
      <c r="BL228" s="17" t="s">
        <v>128</v>
      </c>
      <c r="BM228" s="181" t="s">
        <v>701</v>
      </c>
    </row>
    <row r="229" s="13" customFormat="1">
      <c r="A229" s="13"/>
      <c r="B229" s="183"/>
      <c r="C229" s="13"/>
      <c r="D229" s="184" t="s">
        <v>130</v>
      </c>
      <c r="E229" s="185" t="s">
        <v>1</v>
      </c>
      <c r="F229" s="186" t="s">
        <v>702</v>
      </c>
      <c r="G229" s="13"/>
      <c r="H229" s="187">
        <v>28</v>
      </c>
      <c r="I229" s="188"/>
      <c r="J229" s="13"/>
      <c r="K229" s="13"/>
      <c r="L229" s="183"/>
      <c r="M229" s="189"/>
      <c r="N229" s="190"/>
      <c r="O229" s="190"/>
      <c r="P229" s="190"/>
      <c r="Q229" s="190"/>
      <c r="R229" s="190"/>
      <c r="S229" s="190"/>
      <c r="T229" s="191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185" t="s">
        <v>130</v>
      </c>
      <c r="AU229" s="185" t="s">
        <v>83</v>
      </c>
      <c r="AV229" s="13" t="s">
        <v>83</v>
      </c>
      <c r="AW229" s="13" t="s">
        <v>30</v>
      </c>
      <c r="AX229" s="13" t="s">
        <v>73</v>
      </c>
      <c r="AY229" s="185" t="s">
        <v>121</v>
      </c>
    </row>
    <row r="230" s="13" customFormat="1">
      <c r="A230" s="13"/>
      <c r="B230" s="183"/>
      <c r="C230" s="13"/>
      <c r="D230" s="184" t="s">
        <v>130</v>
      </c>
      <c r="E230" s="185" t="s">
        <v>1</v>
      </c>
      <c r="F230" s="186" t="s">
        <v>703</v>
      </c>
      <c r="G230" s="13"/>
      <c r="H230" s="187">
        <v>50</v>
      </c>
      <c r="I230" s="188"/>
      <c r="J230" s="13"/>
      <c r="K230" s="13"/>
      <c r="L230" s="183"/>
      <c r="M230" s="189"/>
      <c r="N230" s="190"/>
      <c r="O230" s="190"/>
      <c r="P230" s="190"/>
      <c r="Q230" s="190"/>
      <c r="R230" s="190"/>
      <c r="S230" s="190"/>
      <c r="T230" s="191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185" t="s">
        <v>130</v>
      </c>
      <c r="AU230" s="185" t="s">
        <v>83</v>
      </c>
      <c r="AV230" s="13" t="s">
        <v>83</v>
      </c>
      <c r="AW230" s="13" t="s">
        <v>30</v>
      </c>
      <c r="AX230" s="13" t="s">
        <v>73</v>
      </c>
      <c r="AY230" s="185" t="s">
        <v>121</v>
      </c>
    </row>
    <row r="231" s="14" customFormat="1">
      <c r="A231" s="14"/>
      <c r="B231" s="207"/>
      <c r="C231" s="14"/>
      <c r="D231" s="184" t="s">
        <v>130</v>
      </c>
      <c r="E231" s="208" t="s">
        <v>1</v>
      </c>
      <c r="F231" s="209" t="s">
        <v>449</v>
      </c>
      <c r="G231" s="14"/>
      <c r="H231" s="210">
        <v>78</v>
      </c>
      <c r="I231" s="211"/>
      <c r="J231" s="14"/>
      <c r="K231" s="14"/>
      <c r="L231" s="207"/>
      <c r="M231" s="212"/>
      <c r="N231" s="213"/>
      <c r="O231" s="213"/>
      <c r="P231" s="213"/>
      <c r="Q231" s="213"/>
      <c r="R231" s="213"/>
      <c r="S231" s="213"/>
      <c r="T231" s="2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08" t="s">
        <v>130</v>
      </c>
      <c r="AU231" s="208" t="s">
        <v>83</v>
      </c>
      <c r="AV231" s="14" t="s">
        <v>128</v>
      </c>
      <c r="AW231" s="14" t="s">
        <v>30</v>
      </c>
      <c r="AX231" s="14" t="s">
        <v>81</v>
      </c>
      <c r="AY231" s="208" t="s">
        <v>121</v>
      </c>
    </row>
    <row r="232" s="2" customFormat="1" ht="24.15" customHeight="1">
      <c r="A232" s="36"/>
      <c r="B232" s="169"/>
      <c r="C232" s="170" t="s">
        <v>327</v>
      </c>
      <c r="D232" s="170" t="s">
        <v>123</v>
      </c>
      <c r="E232" s="171" t="s">
        <v>704</v>
      </c>
      <c r="F232" s="172" t="s">
        <v>705</v>
      </c>
      <c r="G232" s="173" t="s">
        <v>126</v>
      </c>
      <c r="H232" s="174">
        <v>26.399999999999999</v>
      </c>
      <c r="I232" s="175"/>
      <c r="J232" s="176">
        <f>ROUND(I232*H232,2)</f>
        <v>0</v>
      </c>
      <c r="K232" s="172" t="s">
        <v>127</v>
      </c>
      <c r="L232" s="37"/>
      <c r="M232" s="177" t="s">
        <v>1</v>
      </c>
      <c r="N232" s="178" t="s">
        <v>38</v>
      </c>
      <c r="O232" s="75"/>
      <c r="P232" s="179">
        <f>O232*H232</f>
        <v>0</v>
      </c>
      <c r="Q232" s="179">
        <v>0.57499999999999996</v>
      </c>
      <c r="R232" s="179">
        <f>Q232*H232</f>
        <v>15.179999999999998</v>
      </c>
      <c r="S232" s="179">
        <v>0</v>
      </c>
      <c r="T232" s="180">
        <f>S232*H232</f>
        <v>0</v>
      </c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R232" s="181" t="s">
        <v>128</v>
      </c>
      <c r="AT232" s="181" t="s">
        <v>123</v>
      </c>
      <c r="AU232" s="181" t="s">
        <v>83</v>
      </c>
      <c r="AY232" s="17" t="s">
        <v>121</v>
      </c>
      <c r="BE232" s="182">
        <f>IF(N232="základní",J232,0)</f>
        <v>0</v>
      </c>
      <c r="BF232" s="182">
        <f>IF(N232="snížená",J232,0)</f>
        <v>0</v>
      </c>
      <c r="BG232" s="182">
        <f>IF(N232="zákl. přenesená",J232,0)</f>
        <v>0</v>
      </c>
      <c r="BH232" s="182">
        <f>IF(N232="sníž. přenesená",J232,0)</f>
        <v>0</v>
      </c>
      <c r="BI232" s="182">
        <f>IF(N232="nulová",J232,0)</f>
        <v>0</v>
      </c>
      <c r="BJ232" s="17" t="s">
        <v>81</v>
      </c>
      <c r="BK232" s="182">
        <f>ROUND(I232*H232,2)</f>
        <v>0</v>
      </c>
      <c r="BL232" s="17" t="s">
        <v>128</v>
      </c>
      <c r="BM232" s="181" t="s">
        <v>706</v>
      </c>
    </row>
    <row r="233" s="13" customFormat="1">
      <c r="A233" s="13"/>
      <c r="B233" s="183"/>
      <c r="C233" s="13"/>
      <c r="D233" s="184" t="s">
        <v>130</v>
      </c>
      <c r="E233" s="185" t="s">
        <v>1</v>
      </c>
      <c r="F233" s="186" t="s">
        <v>707</v>
      </c>
      <c r="G233" s="13"/>
      <c r="H233" s="187">
        <v>26.399999999999999</v>
      </c>
      <c r="I233" s="188"/>
      <c r="J233" s="13"/>
      <c r="K233" s="13"/>
      <c r="L233" s="183"/>
      <c r="M233" s="189"/>
      <c r="N233" s="190"/>
      <c r="O233" s="190"/>
      <c r="P233" s="190"/>
      <c r="Q233" s="190"/>
      <c r="R233" s="190"/>
      <c r="S233" s="190"/>
      <c r="T233" s="191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185" t="s">
        <v>130</v>
      </c>
      <c r="AU233" s="185" t="s">
        <v>83</v>
      </c>
      <c r="AV233" s="13" t="s">
        <v>83</v>
      </c>
      <c r="AW233" s="13" t="s">
        <v>30</v>
      </c>
      <c r="AX233" s="13" t="s">
        <v>81</v>
      </c>
      <c r="AY233" s="185" t="s">
        <v>121</v>
      </c>
    </row>
    <row r="234" s="2" customFormat="1" ht="24.15" customHeight="1">
      <c r="A234" s="36"/>
      <c r="B234" s="169"/>
      <c r="C234" s="170" t="s">
        <v>331</v>
      </c>
      <c r="D234" s="170" t="s">
        <v>123</v>
      </c>
      <c r="E234" s="171" t="s">
        <v>708</v>
      </c>
      <c r="F234" s="172" t="s">
        <v>709</v>
      </c>
      <c r="G234" s="173" t="s">
        <v>126</v>
      </c>
      <c r="H234" s="174">
        <v>26.399999999999999</v>
      </c>
      <c r="I234" s="175"/>
      <c r="J234" s="176">
        <f>ROUND(I234*H234,2)</f>
        <v>0</v>
      </c>
      <c r="K234" s="172" t="s">
        <v>127</v>
      </c>
      <c r="L234" s="37"/>
      <c r="M234" s="177" t="s">
        <v>1</v>
      </c>
      <c r="N234" s="178" t="s">
        <v>38</v>
      </c>
      <c r="O234" s="75"/>
      <c r="P234" s="179">
        <f>O234*H234</f>
        <v>0</v>
      </c>
      <c r="Q234" s="179">
        <v>0.345383</v>
      </c>
      <c r="R234" s="179">
        <f>Q234*H234</f>
        <v>9.1181111999999995</v>
      </c>
      <c r="S234" s="179">
        <v>0</v>
      </c>
      <c r="T234" s="180">
        <f>S234*H234</f>
        <v>0</v>
      </c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R234" s="181" t="s">
        <v>128</v>
      </c>
      <c r="AT234" s="181" t="s">
        <v>123</v>
      </c>
      <c r="AU234" s="181" t="s">
        <v>83</v>
      </c>
      <c r="AY234" s="17" t="s">
        <v>121</v>
      </c>
      <c r="BE234" s="182">
        <f>IF(N234="základní",J234,0)</f>
        <v>0</v>
      </c>
      <c r="BF234" s="182">
        <f>IF(N234="snížená",J234,0)</f>
        <v>0</v>
      </c>
      <c r="BG234" s="182">
        <f>IF(N234="zákl. přenesená",J234,0)</f>
        <v>0</v>
      </c>
      <c r="BH234" s="182">
        <f>IF(N234="sníž. přenesená",J234,0)</f>
        <v>0</v>
      </c>
      <c r="BI234" s="182">
        <f>IF(N234="nulová",J234,0)</f>
        <v>0</v>
      </c>
      <c r="BJ234" s="17" t="s">
        <v>81</v>
      </c>
      <c r="BK234" s="182">
        <f>ROUND(I234*H234,2)</f>
        <v>0</v>
      </c>
      <c r="BL234" s="17" t="s">
        <v>128</v>
      </c>
      <c r="BM234" s="181" t="s">
        <v>710</v>
      </c>
    </row>
    <row r="235" s="13" customFormat="1">
      <c r="A235" s="13"/>
      <c r="B235" s="183"/>
      <c r="C235" s="13"/>
      <c r="D235" s="184" t="s">
        <v>130</v>
      </c>
      <c r="E235" s="185" t="s">
        <v>1</v>
      </c>
      <c r="F235" s="186" t="s">
        <v>707</v>
      </c>
      <c r="G235" s="13"/>
      <c r="H235" s="187">
        <v>26.399999999999999</v>
      </c>
      <c r="I235" s="188"/>
      <c r="J235" s="13"/>
      <c r="K235" s="13"/>
      <c r="L235" s="183"/>
      <c r="M235" s="189"/>
      <c r="N235" s="190"/>
      <c r="O235" s="190"/>
      <c r="P235" s="190"/>
      <c r="Q235" s="190"/>
      <c r="R235" s="190"/>
      <c r="S235" s="190"/>
      <c r="T235" s="191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185" t="s">
        <v>130</v>
      </c>
      <c r="AU235" s="185" t="s">
        <v>83</v>
      </c>
      <c r="AV235" s="13" t="s">
        <v>83</v>
      </c>
      <c r="AW235" s="13" t="s">
        <v>30</v>
      </c>
      <c r="AX235" s="13" t="s">
        <v>81</v>
      </c>
      <c r="AY235" s="185" t="s">
        <v>121</v>
      </c>
    </row>
    <row r="236" s="2" customFormat="1" ht="21.75" customHeight="1">
      <c r="A236" s="36"/>
      <c r="B236" s="169"/>
      <c r="C236" s="170" t="s">
        <v>335</v>
      </c>
      <c r="D236" s="170" t="s">
        <v>123</v>
      </c>
      <c r="E236" s="171" t="s">
        <v>711</v>
      </c>
      <c r="F236" s="172" t="s">
        <v>712</v>
      </c>
      <c r="G236" s="173" t="s">
        <v>126</v>
      </c>
      <c r="H236" s="174">
        <v>26.399999999999999</v>
      </c>
      <c r="I236" s="175"/>
      <c r="J236" s="176">
        <f>ROUND(I236*H236,2)</f>
        <v>0</v>
      </c>
      <c r="K236" s="172" t="s">
        <v>127</v>
      </c>
      <c r="L236" s="37"/>
      <c r="M236" s="177" t="s">
        <v>1</v>
      </c>
      <c r="N236" s="178" t="s">
        <v>38</v>
      </c>
      <c r="O236" s="75"/>
      <c r="P236" s="179">
        <f>O236*H236</f>
        <v>0</v>
      </c>
      <c r="Q236" s="179">
        <v>0.00051000000000000004</v>
      </c>
      <c r="R236" s="179">
        <f>Q236*H236</f>
        <v>0.013464</v>
      </c>
      <c r="S236" s="179">
        <v>0</v>
      </c>
      <c r="T236" s="180">
        <f>S236*H236</f>
        <v>0</v>
      </c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R236" s="181" t="s">
        <v>128</v>
      </c>
      <c r="AT236" s="181" t="s">
        <v>123</v>
      </c>
      <c r="AU236" s="181" t="s">
        <v>83</v>
      </c>
      <c r="AY236" s="17" t="s">
        <v>121</v>
      </c>
      <c r="BE236" s="182">
        <f>IF(N236="základní",J236,0)</f>
        <v>0</v>
      </c>
      <c r="BF236" s="182">
        <f>IF(N236="snížená",J236,0)</f>
        <v>0</v>
      </c>
      <c r="BG236" s="182">
        <f>IF(N236="zákl. přenesená",J236,0)</f>
        <v>0</v>
      </c>
      <c r="BH236" s="182">
        <f>IF(N236="sníž. přenesená",J236,0)</f>
        <v>0</v>
      </c>
      <c r="BI236" s="182">
        <f>IF(N236="nulová",J236,0)</f>
        <v>0</v>
      </c>
      <c r="BJ236" s="17" t="s">
        <v>81</v>
      </c>
      <c r="BK236" s="182">
        <f>ROUND(I236*H236,2)</f>
        <v>0</v>
      </c>
      <c r="BL236" s="17" t="s">
        <v>128</v>
      </c>
      <c r="BM236" s="181" t="s">
        <v>713</v>
      </c>
    </row>
    <row r="237" s="13" customFormat="1">
      <c r="A237" s="13"/>
      <c r="B237" s="183"/>
      <c r="C237" s="13"/>
      <c r="D237" s="184" t="s">
        <v>130</v>
      </c>
      <c r="E237" s="185" t="s">
        <v>1</v>
      </c>
      <c r="F237" s="186" t="s">
        <v>707</v>
      </c>
      <c r="G237" s="13"/>
      <c r="H237" s="187">
        <v>26.399999999999999</v>
      </c>
      <c r="I237" s="188"/>
      <c r="J237" s="13"/>
      <c r="K237" s="13"/>
      <c r="L237" s="183"/>
      <c r="M237" s="189"/>
      <c r="N237" s="190"/>
      <c r="O237" s="190"/>
      <c r="P237" s="190"/>
      <c r="Q237" s="190"/>
      <c r="R237" s="190"/>
      <c r="S237" s="190"/>
      <c r="T237" s="191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185" t="s">
        <v>130</v>
      </c>
      <c r="AU237" s="185" t="s">
        <v>83</v>
      </c>
      <c r="AV237" s="13" t="s">
        <v>83</v>
      </c>
      <c r="AW237" s="13" t="s">
        <v>30</v>
      </c>
      <c r="AX237" s="13" t="s">
        <v>81</v>
      </c>
      <c r="AY237" s="185" t="s">
        <v>121</v>
      </c>
    </row>
    <row r="238" s="2" customFormat="1" ht="24.15" customHeight="1">
      <c r="A238" s="36"/>
      <c r="B238" s="169"/>
      <c r="C238" s="170" t="s">
        <v>339</v>
      </c>
      <c r="D238" s="170" t="s">
        <v>123</v>
      </c>
      <c r="E238" s="171" t="s">
        <v>714</v>
      </c>
      <c r="F238" s="172" t="s">
        <v>715</v>
      </c>
      <c r="G238" s="173" t="s">
        <v>126</v>
      </c>
      <c r="H238" s="174">
        <v>26.399999999999999</v>
      </c>
      <c r="I238" s="175"/>
      <c r="J238" s="176">
        <f>ROUND(I238*H238,2)</f>
        <v>0</v>
      </c>
      <c r="K238" s="172" t="s">
        <v>127</v>
      </c>
      <c r="L238" s="37"/>
      <c r="M238" s="177" t="s">
        <v>1</v>
      </c>
      <c r="N238" s="178" t="s">
        <v>38</v>
      </c>
      <c r="O238" s="75"/>
      <c r="P238" s="179">
        <f>O238*H238</f>
        <v>0</v>
      </c>
      <c r="Q238" s="179">
        <v>0</v>
      </c>
      <c r="R238" s="179">
        <f>Q238*H238</f>
        <v>0</v>
      </c>
      <c r="S238" s="179">
        <v>0</v>
      </c>
      <c r="T238" s="180">
        <f>S238*H238</f>
        <v>0</v>
      </c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R238" s="181" t="s">
        <v>128</v>
      </c>
      <c r="AT238" s="181" t="s">
        <v>123</v>
      </c>
      <c r="AU238" s="181" t="s">
        <v>83</v>
      </c>
      <c r="AY238" s="17" t="s">
        <v>121</v>
      </c>
      <c r="BE238" s="182">
        <f>IF(N238="základní",J238,0)</f>
        <v>0</v>
      </c>
      <c r="BF238" s="182">
        <f>IF(N238="snížená",J238,0)</f>
        <v>0</v>
      </c>
      <c r="BG238" s="182">
        <f>IF(N238="zákl. přenesená",J238,0)</f>
        <v>0</v>
      </c>
      <c r="BH238" s="182">
        <f>IF(N238="sníž. přenesená",J238,0)</f>
        <v>0</v>
      </c>
      <c r="BI238" s="182">
        <f>IF(N238="nulová",J238,0)</f>
        <v>0</v>
      </c>
      <c r="BJ238" s="17" t="s">
        <v>81</v>
      </c>
      <c r="BK238" s="182">
        <f>ROUND(I238*H238,2)</f>
        <v>0</v>
      </c>
      <c r="BL238" s="17" t="s">
        <v>128</v>
      </c>
      <c r="BM238" s="181" t="s">
        <v>716</v>
      </c>
    </row>
    <row r="239" s="13" customFormat="1">
      <c r="A239" s="13"/>
      <c r="B239" s="183"/>
      <c r="C239" s="13"/>
      <c r="D239" s="184" t="s">
        <v>130</v>
      </c>
      <c r="E239" s="185" t="s">
        <v>1</v>
      </c>
      <c r="F239" s="186" t="s">
        <v>707</v>
      </c>
      <c r="G239" s="13"/>
      <c r="H239" s="187">
        <v>26.399999999999999</v>
      </c>
      <c r="I239" s="188"/>
      <c r="J239" s="13"/>
      <c r="K239" s="13"/>
      <c r="L239" s="183"/>
      <c r="M239" s="189"/>
      <c r="N239" s="190"/>
      <c r="O239" s="190"/>
      <c r="P239" s="190"/>
      <c r="Q239" s="190"/>
      <c r="R239" s="190"/>
      <c r="S239" s="190"/>
      <c r="T239" s="191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185" t="s">
        <v>130</v>
      </c>
      <c r="AU239" s="185" t="s">
        <v>83</v>
      </c>
      <c r="AV239" s="13" t="s">
        <v>83</v>
      </c>
      <c r="AW239" s="13" t="s">
        <v>30</v>
      </c>
      <c r="AX239" s="13" t="s">
        <v>81</v>
      </c>
      <c r="AY239" s="185" t="s">
        <v>121</v>
      </c>
    </row>
    <row r="240" s="2" customFormat="1" ht="24.15" customHeight="1">
      <c r="A240" s="36"/>
      <c r="B240" s="169"/>
      <c r="C240" s="170" t="s">
        <v>343</v>
      </c>
      <c r="D240" s="170" t="s">
        <v>123</v>
      </c>
      <c r="E240" s="171" t="s">
        <v>717</v>
      </c>
      <c r="F240" s="172" t="s">
        <v>718</v>
      </c>
      <c r="G240" s="173" t="s">
        <v>126</v>
      </c>
      <c r="H240" s="174">
        <v>26.399999999999999</v>
      </c>
      <c r="I240" s="175"/>
      <c r="J240" s="176">
        <f>ROUND(I240*H240,2)</f>
        <v>0</v>
      </c>
      <c r="K240" s="172" t="s">
        <v>127</v>
      </c>
      <c r="L240" s="37"/>
      <c r="M240" s="177" t="s">
        <v>1</v>
      </c>
      <c r="N240" s="178" t="s">
        <v>38</v>
      </c>
      <c r="O240" s="75"/>
      <c r="P240" s="179">
        <f>O240*H240</f>
        <v>0</v>
      </c>
      <c r="Q240" s="179">
        <v>0</v>
      </c>
      <c r="R240" s="179">
        <f>Q240*H240</f>
        <v>0</v>
      </c>
      <c r="S240" s="179">
        <v>0</v>
      </c>
      <c r="T240" s="180">
        <f>S240*H240</f>
        <v>0</v>
      </c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R240" s="181" t="s">
        <v>128</v>
      </c>
      <c r="AT240" s="181" t="s">
        <v>123</v>
      </c>
      <c r="AU240" s="181" t="s">
        <v>83</v>
      </c>
      <c r="AY240" s="17" t="s">
        <v>121</v>
      </c>
      <c r="BE240" s="182">
        <f>IF(N240="základní",J240,0)</f>
        <v>0</v>
      </c>
      <c r="BF240" s="182">
        <f>IF(N240="snížená",J240,0)</f>
        <v>0</v>
      </c>
      <c r="BG240" s="182">
        <f>IF(N240="zákl. přenesená",J240,0)</f>
        <v>0</v>
      </c>
      <c r="BH240" s="182">
        <f>IF(N240="sníž. přenesená",J240,0)</f>
        <v>0</v>
      </c>
      <c r="BI240" s="182">
        <f>IF(N240="nulová",J240,0)</f>
        <v>0</v>
      </c>
      <c r="BJ240" s="17" t="s">
        <v>81</v>
      </c>
      <c r="BK240" s="182">
        <f>ROUND(I240*H240,2)</f>
        <v>0</v>
      </c>
      <c r="BL240" s="17" t="s">
        <v>128</v>
      </c>
      <c r="BM240" s="181" t="s">
        <v>719</v>
      </c>
    </row>
    <row r="241" s="13" customFormat="1">
      <c r="A241" s="13"/>
      <c r="B241" s="183"/>
      <c r="C241" s="13"/>
      <c r="D241" s="184" t="s">
        <v>130</v>
      </c>
      <c r="E241" s="185" t="s">
        <v>1</v>
      </c>
      <c r="F241" s="186" t="s">
        <v>707</v>
      </c>
      <c r="G241" s="13"/>
      <c r="H241" s="187">
        <v>26.399999999999999</v>
      </c>
      <c r="I241" s="188"/>
      <c r="J241" s="13"/>
      <c r="K241" s="13"/>
      <c r="L241" s="183"/>
      <c r="M241" s="189"/>
      <c r="N241" s="190"/>
      <c r="O241" s="190"/>
      <c r="P241" s="190"/>
      <c r="Q241" s="190"/>
      <c r="R241" s="190"/>
      <c r="S241" s="190"/>
      <c r="T241" s="191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185" t="s">
        <v>130</v>
      </c>
      <c r="AU241" s="185" t="s">
        <v>83</v>
      </c>
      <c r="AV241" s="13" t="s">
        <v>83</v>
      </c>
      <c r="AW241" s="13" t="s">
        <v>30</v>
      </c>
      <c r="AX241" s="13" t="s">
        <v>81</v>
      </c>
      <c r="AY241" s="185" t="s">
        <v>121</v>
      </c>
    </row>
    <row r="242" s="2" customFormat="1" ht="33" customHeight="1">
      <c r="A242" s="36"/>
      <c r="B242" s="169"/>
      <c r="C242" s="170" t="s">
        <v>347</v>
      </c>
      <c r="D242" s="170" t="s">
        <v>123</v>
      </c>
      <c r="E242" s="171" t="s">
        <v>287</v>
      </c>
      <c r="F242" s="172" t="s">
        <v>288</v>
      </c>
      <c r="G242" s="173" t="s">
        <v>126</v>
      </c>
      <c r="H242" s="174">
        <v>28</v>
      </c>
      <c r="I242" s="175"/>
      <c r="J242" s="176">
        <f>ROUND(I242*H242,2)</f>
        <v>0</v>
      </c>
      <c r="K242" s="172" t="s">
        <v>127</v>
      </c>
      <c r="L242" s="37"/>
      <c r="M242" s="177" t="s">
        <v>1</v>
      </c>
      <c r="N242" s="178" t="s">
        <v>38</v>
      </c>
      <c r="O242" s="75"/>
      <c r="P242" s="179">
        <f>O242*H242</f>
        <v>0</v>
      </c>
      <c r="Q242" s="179">
        <v>0.10100000000000001</v>
      </c>
      <c r="R242" s="179">
        <f>Q242*H242</f>
        <v>2.8280000000000003</v>
      </c>
      <c r="S242" s="179">
        <v>0</v>
      </c>
      <c r="T242" s="180">
        <f>S242*H242</f>
        <v>0</v>
      </c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R242" s="181" t="s">
        <v>128</v>
      </c>
      <c r="AT242" s="181" t="s">
        <v>123</v>
      </c>
      <c r="AU242" s="181" t="s">
        <v>83</v>
      </c>
      <c r="AY242" s="17" t="s">
        <v>121</v>
      </c>
      <c r="BE242" s="182">
        <f>IF(N242="základní",J242,0)</f>
        <v>0</v>
      </c>
      <c r="BF242" s="182">
        <f>IF(N242="snížená",J242,0)</f>
        <v>0</v>
      </c>
      <c r="BG242" s="182">
        <f>IF(N242="zákl. přenesená",J242,0)</f>
        <v>0</v>
      </c>
      <c r="BH242" s="182">
        <f>IF(N242="sníž. přenesená",J242,0)</f>
        <v>0</v>
      </c>
      <c r="BI242" s="182">
        <f>IF(N242="nulová",J242,0)</f>
        <v>0</v>
      </c>
      <c r="BJ242" s="17" t="s">
        <v>81</v>
      </c>
      <c r="BK242" s="182">
        <f>ROUND(I242*H242,2)</f>
        <v>0</v>
      </c>
      <c r="BL242" s="17" t="s">
        <v>128</v>
      </c>
      <c r="BM242" s="181" t="s">
        <v>720</v>
      </c>
    </row>
    <row r="243" s="13" customFormat="1">
      <c r="A243" s="13"/>
      <c r="B243" s="183"/>
      <c r="C243" s="13"/>
      <c r="D243" s="184" t="s">
        <v>130</v>
      </c>
      <c r="E243" s="185" t="s">
        <v>1</v>
      </c>
      <c r="F243" s="186" t="s">
        <v>251</v>
      </c>
      <c r="G243" s="13"/>
      <c r="H243" s="187">
        <v>28</v>
      </c>
      <c r="I243" s="188"/>
      <c r="J243" s="13"/>
      <c r="K243" s="13"/>
      <c r="L243" s="183"/>
      <c r="M243" s="189"/>
      <c r="N243" s="190"/>
      <c r="O243" s="190"/>
      <c r="P243" s="190"/>
      <c r="Q243" s="190"/>
      <c r="R243" s="190"/>
      <c r="S243" s="190"/>
      <c r="T243" s="191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185" t="s">
        <v>130</v>
      </c>
      <c r="AU243" s="185" t="s">
        <v>83</v>
      </c>
      <c r="AV243" s="13" t="s">
        <v>83</v>
      </c>
      <c r="AW243" s="13" t="s">
        <v>30</v>
      </c>
      <c r="AX243" s="13" t="s">
        <v>81</v>
      </c>
      <c r="AY243" s="185" t="s">
        <v>121</v>
      </c>
    </row>
    <row r="244" s="2" customFormat="1" ht="24.15" customHeight="1">
      <c r="A244" s="36"/>
      <c r="B244" s="169"/>
      <c r="C244" s="192" t="s">
        <v>158</v>
      </c>
      <c r="D244" s="192" t="s">
        <v>199</v>
      </c>
      <c r="E244" s="193" t="s">
        <v>292</v>
      </c>
      <c r="F244" s="194" t="s">
        <v>293</v>
      </c>
      <c r="G244" s="195" t="s">
        <v>126</v>
      </c>
      <c r="H244" s="196">
        <v>30.800000000000001</v>
      </c>
      <c r="I244" s="197"/>
      <c r="J244" s="198">
        <f>ROUND(I244*H244,2)</f>
        <v>0</v>
      </c>
      <c r="K244" s="194" t="s">
        <v>127</v>
      </c>
      <c r="L244" s="199"/>
      <c r="M244" s="200" t="s">
        <v>1</v>
      </c>
      <c r="N244" s="201" t="s">
        <v>38</v>
      </c>
      <c r="O244" s="75"/>
      <c r="P244" s="179">
        <f>O244*H244</f>
        <v>0</v>
      </c>
      <c r="Q244" s="179">
        <v>0.11500000000000001</v>
      </c>
      <c r="R244" s="179">
        <f>Q244*H244</f>
        <v>3.5420000000000003</v>
      </c>
      <c r="S244" s="179">
        <v>0</v>
      </c>
      <c r="T244" s="180">
        <f>S244*H244</f>
        <v>0</v>
      </c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R244" s="181" t="s">
        <v>159</v>
      </c>
      <c r="AT244" s="181" t="s">
        <v>199</v>
      </c>
      <c r="AU244" s="181" t="s">
        <v>83</v>
      </c>
      <c r="AY244" s="17" t="s">
        <v>121</v>
      </c>
      <c r="BE244" s="182">
        <f>IF(N244="základní",J244,0)</f>
        <v>0</v>
      </c>
      <c r="BF244" s="182">
        <f>IF(N244="snížená",J244,0)</f>
        <v>0</v>
      </c>
      <c r="BG244" s="182">
        <f>IF(N244="zákl. přenesená",J244,0)</f>
        <v>0</v>
      </c>
      <c r="BH244" s="182">
        <f>IF(N244="sníž. přenesená",J244,0)</f>
        <v>0</v>
      </c>
      <c r="BI244" s="182">
        <f>IF(N244="nulová",J244,0)</f>
        <v>0</v>
      </c>
      <c r="BJ244" s="17" t="s">
        <v>81</v>
      </c>
      <c r="BK244" s="182">
        <f>ROUND(I244*H244,2)</f>
        <v>0</v>
      </c>
      <c r="BL244" s="17" t="s">
        <v>128</v>
      </c>
      <c r="BM244" s="181" t="s">
        <v>721</v>
      </c>
    </row>
    <row r="245" s="13" customFormat="1">
      <c r="A245" s="13"/>
      <c r="B245" s="183"/>
      <c r="C245" s="13"/>
      <c r="D245" s="184" t="s">
        <v>130</v>
      </c>
      <c r="E245" s="185" t="s">
        <v>1</v>
      </c>
      <c r="F245" s="186" t="s">
        <v>722</v>
      </c>
      <c r="G245" s="13"/>
      <c r="H245" s="187">
        <v>30.800000000000001</v>
      </c>
      <c r="I245" s="188"/>
      <c r="J245" s="13"/>
      <c r="K245" s="13"/>
      <c r="L245" s="183"/>
      <c r="M245" s="189"/>
      <c r="N245" s="190"/>
      <c r="O245" s="190"/>
      <c r="P245" s="190"/>
      <c r="Q245" s="190"/>
      <c r="R245" s="190"/>
      <c r="S245" s="190"/>
      <c r="T245" s="191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185" t="s">
        <v>130</v>
      </c>
      <c r="AU245" s="185" t="s">
        <v>83</v>
      </c>
      <c r="AV245" s="13" t="s">
        <v>83</v>
      </c>
      <c r="AW245" s="13" t="s">
        <v>30</v>
      </c>
      <c r="AX245" s="13" t="s">
        <v>81</v>
      </c>
      <c r="AY245" s="185" t="s">
        <v>121</v>
      </c>
    </row>
    <row r="246" s="12" customFormat="1" ht="22.8" customHeight="1">
      <c r="A246" s="12"/>
      <c r="B246" s="156"/>
      <c r="C246" s="12"/>
      <c r="D246" s="157" t="s">
        <v>72</v>
      </c>
      <c r="E246" s="167" t="s">
        <v>159</v>
      </c>
      <c r="F246" s="167" t="s">
        <v>297</v>
      </c>
      <c r="G246" s="12"/>
      <c r="H246" s="12"/>
      <c r="I246" s="159"/>
      <c r="J246" s="168">
        <f>BK246</f>
        <v>0</v>
      </c>
      <c r="K246" s="12"/>
      <c r="L246" s="156"/>
      <c r="M246" s="161"/>
      <c r="N246" s="162"/>
      <c r="O246" s="162"/>
      <c r="P246" s="163">
        <f>SUM(P247:P280)</f>
        <v>0</v>
      </c>
      <c r="Q246" s="162"/>
      <c r="R246" s="163">
        <f>SUM(R247:R280)</f>
        <v>0.91262515</v>
      </c>
      <c r="S246" s="162"/>
      <c r="T246" s="164">
        <f>SUM(T247:T280)</f>
        <v>0</v>
      </c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R246" s="157" t="s">
        <v>81</v>
      </c>
      <c r="AT246" s="165" t="s">
        <v>72</v>
      </c>
      <c r="AU246" s="165" t="s">
        <v>81</v>
      </c>
      <c r="AY246" s="157" t="s">
        <v>121</v>
      </c>
      <c r="BK246" s="166">
        <f>SUM(BK247:BK280)</f>
        <v>0</v>
      </c>
    </row>
    <row r="247" s="2" customFormat="1" ht="33" customHeight="1">
      <c r="A247" s="36"/>
      <c r="B247" s="169"/>
      <c r="C247" s="170" t="s">
        <v>354</v>
      </c>
      <c r="D247" s="170" t="s">
        <v>123</v>
      </c>
      <c r="E247" s="171" t="s">
        <v>723</v>
      </c>
      <c r="F247" s="172" t="s">
        <v>724</v>
      </c>
      <c r="G247" s="173" t="s">
        <v>152</v>
      </c>
      <c r="H247" s="174">
        <v>1.5</v>
      </c>
      <c r="I247" s="175"/>
      <c r="J247" s="176">
        <f>ROUND(I247*H247,2)</f>
        <v>0</v>
      </c>
      <c r="K247" s="172" t="s">
        <v>127</v>
      </c>
      <c r="L247" s="37"/>
      <c r="M247" s="177" t="s">
        <v>1</v>
      </c>
      <c r="N247" s="178" t="s">
        <v>38</v>
      </c>
      <c r="O247" s="75"/>
      <c r="P247" s="179">
        <f>O247*H247</f>
        <v>0</v>
      </c>
      <c r="Q247" s="179">
        <v>0</v>
      </c>
      <c r="R247" s="179">
        <f>Q247*H247</f>
        <v>0</v>
      </c>
      <c r="S247" s="179">
        <v>0</v>
      </c>
      <c r="T247" s="180">
        <f>S247*H247</f>
        <v>0</v>
      </c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R247" s="181" t="s">
        <v>128</v>
      </c>
      <c r="AT247" s="181" t="s">
        <v>123</v>
      </c>
      <c r="AU247" s="181" t="s">
        <v>83</v>
      </c>
      <c r="AY247" s="17" t="s">
        <v>121</v>
      </c>
      <c r="BE247" s="182">
        <f>IF(N247="základní",J247,0)</f>
        <v>0</v>
      </c>
      <c r="BF247" s="182">
        <f>IF(N247="snížená",J247,0)</f>
        <v>0</v>
      </c>
      <c r="BG247" s="182">
        <f>IF(N247="zákl. přenesená",J247,0)</f>
        <v>0</v>
      </c>
      <c r="BH247" s="182">
        <f>IF(N247="sníž. přenesená",J247,0)</f>
        <v>0</v>
      </c>
      <c r="BI247" s="182">
        <f>IF(N247="nulová",J247,0)</f>
        <v>0</v>
      </c>
      <c r="BJ247" s="17" t="s">
        <v>81</v>
      </c>
      <c r="BK247" s="182">
        <f>ROUND(I247*H247,2)</f>
        <v>0</v>
      </c>
      <c r="BL247" s="17" t="s">
        <v>128</v>
      </c>
      <c r="BM247" s="181" t="s">
        <v>725</v>
      </c>
    </row>
    <row r="248" s="13" customFormat="1">
      <c r="A248" s="13"/>
      <c r="B248" s="183"/>
      <c r="C248" s="13"/>
      <c r="D248" s="184" t="s">
        <v>130</v>
      </c>
      <c r="E248" s="185" t="s">
        <v>1</v>
      </c>
      <c r="F248" s="186" t="s">
        <v>726</v>
      </c>
      <c r="G248" s="13"/>
      <c r="H248" s="187">
        <v>1.5</v>
      </c>
      <c r="I248" s="188"/>
      <c r="J248" s="13"/>
      <c r="K248" s="13"/>
      <c r="L248" s="183"/>
      <c r="M248" s="189"/>
      <c r="N248" s="190"/>
      <c r="O248" s="190"/>
      <c r="P248" s="190"/>
      <c r="Q248" s="190"/>
      <c r="R248" s="190"/>
      <c r="S248" s="190"/>
      <c r="T248" s="191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185" t="s">
        <v>130</v>
      </c>
      <c r="AU248" s="185" t="s">
        <v>83</v>
      </c>
      <c r="AV248" s="13" t="s">
        <v>83</v>
      </c>
      <c r="AW248" s="13" t="s">
        <v>30</v>
      </c>
      <c r="AX248" s="13" t="s">
        <v>81</v>
      </c>
      <c r="AY248" s="185" t="s">
        <v>121</v>
      </c>
    </row>
    <row r="249" s="2" customFormat="1" ht="24.15" customHeight="1">
      <c r="A249" s="36"/>
      <c r="B249" s="169"/>
      <c r="C249" s="192" t="s">
        <v>358</v>
      </c>
      <c r="D249" s="192" t="s">
        <v>199</v>
      </c>
      <c r="E249" s="193" t="s">
        <v>727</v>
      </c>
      <c r="F249" s="194" t="s">
        <v>728</v>
      </c>
      <c r="G249" s="195" t="s">
        <v>152</v>
      </c>
      <c r="H249" s="196">
        <v>1.5229999999999999</v>
      </c>
      <c r="I249" s="197"/>
      <c r="J249" s="198">
        <f>ROUND(I249*H249,2)</f>
        <v>0</v>
      </c>
      <c r="K249" s="194" t="s">
        <v>127</v>
      </c>
      <c r="L249" s="199"/>
      <c r="M249" s="200" t="s">
        <v>1</v>
      </c>
      <c r="N249" s="201" t="s">
        <v>38</v>
      </c>
      <c r="O249" s="75"/>
      <c r="P249" s="179">
        <f>O249*H249</f>
        <v>0</v>
      </c>
      <c r="Q249" s="179">
        <v>0.0010499999999999999</v>
      </c>
      <c r="R249" s="179">
        <f>Q249*H249</f>
        <v>0.0015991499999999997</v>
      </c>
      <c r="S249" s="179">
        <v>0</v>
      </c>
      <c r="T249" s="180">
        <f>S249*H249</f>
        <v>0</v>
      </c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R249" s="181" t="s">
        <v>159</v>
      </c>
      <c r="AT249" s="181" t="s">
        <v>199</v>
      </c>
      <c r="AU249" s="181" t="s">
        <v>83</v>
      </c>
      <c r="AY249" s="17" t="s">
        <v>121</v>
      </c>
      <c r="BE249" s="182">
        <f>IF(N249="základní",J249,0)</f>
        <v>0</v>
      </c>
      <c r="BF249" s="182">
        <f>IF(N249="snížená",J249,0)</f>
        <v>0</v>
      </c>
      <c r="BG249" s="182">
        <f>IF(N249="zákl. přenesená",J249,0)</f>
        <v>0</v>
      </c>
      <c r="BH249" s="182">
        <f>IF(N249="sníž. přenesená",J249,0)</f>
        <v>0</v>
      </c>
      <c r="BI249" s="182">
        <f>IF(N249="nulová",J249,0)</f>
        <v>0</v>
      </c>
      <c r="BJ249" s="17" t="s">
        <v>81</v>
      </c>
      <c r="BK249" s="182">
        <f>ROUND(I249*H249,2)</f>
        <v>0</v>
      </c>
      <c r="BL249" s="17" t="s">
        <v>128</v>
      </c>
      <c r="BM249" s="181" t="s">
        <v>729</v>
      </c>
    </row>
    <row r="250" s="13" customFormat="1">
      <c r="A250" s="13"/>
      <c r="B250" s="183"/>
      <c r="C250" s="13"/>
      <c r="D250" s="184" t="s">
        <v>130</v>
      </c>
      <c r="E250" s="185" t="s">
        <v>1</v>
      </c>
      <c r="F250" s="186" t="s">
        <v>726</v>
      </c>
      <c r="G250" s="13"/>
      <c r="H250" s="187">
        <v>1.5</v>
      </c>
      <c r="I250" s="188"/>
      <c r="J250" s="13"/>
      <c r="K250" s="13"/>
      <c r="L250" s="183"/>
      <c r="M250" s="189"/>
      <c r="N250" s="190"/>
      <c r="O250" s="190"/>
      <c r="P250" s="190"/>
      <c r="Q250" s="190"/>
      <c r="R250" s="190"/>
      <c r="S250" s="190"/>
      <c r="T250" s="191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185" t="s">
        <v>130</v>
      </c>
      <c r="AU250" s="185" t="s">
        <v>83</v>
      </c>
      <c r="AV250" s="13" t="s">
        <v>83</v>
      </c>
      <c r="AW250" s="13" t="s">
        <v>30</v>
      </c>
      <c r="AX250" s="13" t="s">
        <v>81</v>
      </c>
      <c r="AY250" s="185" t="s">
        <v>121</v>
      </c>
    </row>
    <row r="251" s="13" customFormat="1">
      <c r="A251" s="13"/>
      <c r="B251" s="183"/>
      <c r="C251" s="13"/>
      <c r="D251" s="184" t="s">
        <v>130</v>
      </c>
      <c r="E251" s="13"/>
      <c r="F251" s="186" t="s">
        <v>730</v>
      </c>
      <c r="G251" s="13"/>
      <c r="H251" s="187">
        <v>1.5229999999999999</v>
      </c>
      <c r="I251" s="188"/>
      <c r="J251" s="13"/>
      <c r="K251" s="13"/>
      <c r="L251" s="183"/>
      <c r="M251" s="189"/>
      <c r="N251" s="190"/>
      <c r="O251" s="190"/>
      <c r="P251" s="190"/>
      <c r="Q251" s="190"/>
      <c r="R251" s="190"/>
      <c r="S251" s="190"/>
      <c r="T251" s="191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185" t="s">
        <v>130</v>
      </c>
      <c r="AU251" s="185" t="s">
        <v>83</v>
      </c>
      <c r="AV251" s="13" t="s">
        <v>83</v>
      </c>
      <c r="AW251" s="13" t="s">
        <v>3</v>
      </c>
      <c r="AX251" s="13" t="s">
        <v>81</v>
      </c>
      <c r="AY251" s="185" t="s">
        <v>121</v>
      </c>
    </row>
    <row r="252" s="2" customFormat="1" ht="24.15" customHeight="1">
      <c r="A252" s="36"/>
      <c r="B252" s="169"/>
      <c r="C252" s="170" t="s">
        <v>362</v>
      </c>
      <c r="D252" s="170" t="s">
        <v>123</v>
      </c>
      <c r="E252" s="171" t="s">
        <v>731</v>
      </c>
      <c r="F252" s="172" t="s">
        <v>732</v>
      </c>
      <c r="G252" s="173" t="s">
        <v>152</v>
      </c>
      <c r="H252" s="174">
        <v>101</v>
      </c>
      <c r="I252" s="175"/>
      <c r="J252" s="176">
        <f>ROUND(I252*H252,2)</f>
        <v>0</v>
      </c>
      <c r="K252" s="172" t="s">
        <v>127</v>
      </c>
      <c r="L252" s="37"/>
      <c r="M252" s="177" t="s">
        <v>1</v>
      </c>
      <c r="N252" s="178" t="s">
        <v>38</v>
      </c>
      <c r="O252" s="75"/>
      <c r="P252" s="179">
        <f>O252*H252</f>
        <v>0</v>
      </c>
      <c r="Q252" s="179">
        <v>1.1E-05</v>
      </c>
      <c r="R252" s="179">
        <f>Q252*H252</f>
        <v>0.001111</v>
      </c>
      <c r="S252" s="179">
        <v>0</v>
      </c>
      <c r="T252" s="180">
        <f>S252*H252</f>
        <v>0</v>
      </c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R252" s="181" t="s">
        <v>128</v>
      </c>
      <c r="AT252" s="181" t="s">
        <v>123</v>
      </c>
      <c r="AU252" s="181" t="s">
        <v>83</v>
      </c>
      <c r="AY252" s="17" t="s">
        <v>121</v>
      </c>
      <c r="BE252" s="182">
        <f>IF(N252="základní",J252,0)</f>
        <v>0</v>
      </c>
      <c r="BF252" s="182">
        <f>IF(N252="snížená",J252,0)</f>
        <v>0</v>
      </c>
      <c r="BG252" s="182">
        <f>IF(N252="zákl. přenesená",J252,0)</f>
        <v>0</v>
      </c>
      <c r="BH252" s="182">
        <f>IF(N252="sníž. přenesená",J252,0)</f>
        <v>0</v>
      </c>
      <c r="BI252" s="182">
        <f>IF(N252="nulová",J252,0)</f>
        <v>0</v>
      </c>
      <c r="BJ252" s="17" t="s">
        <v>81</v>
      </c>
      <c r="BK252" s="182">
        <f>ROUND(I252*H252,2)</f>
        <v>0</v>
      </c>
      <c r="BL252" s="17" t="s">
        <v>128</v>
      </c>
      <c r="BM252" s="181" t="s">
        <v>733</v>
      </c>
    </row>
    <row r="253" s="13" customFormat="1">
      <c r="A253" s="13"/>
      <c r="B253" s="183"/>
      <c r="C253" s="13"/>
      <c r="D253" s="184" t="s">
        <v>130</v>
      </c>
      <c r="E253" s="185" t="s">
        <v>1</v>
      </c>
      <c r="F253" s="186" t="s">
        <v>734</v>
      </c>
      <c r="G253" s="13"/>
      <c r="H253" s="187">
        <v>101</v>
      </c>
      <c r="I253" s="188"/>
      <c r="J253" s="13"/>
      <c r="K253" s="13"/>
      <c r="L253" s="183"/>
      <c r="M253" s="189"/>
      <c r="N253" s="190"/>
      <c r="O253" s="190"/>
      <c r="P253" s="190"/>
      <c r="Q253" s="190"/>
      <c r="R253" s="190"/>
      <c r="S253" s="190"/>
      <c r="T253" s="191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185" t="s">
        <v>130</v>
      </c>
      <c r="AU253" s="185" t="s">
        <v>83</v>
      </c>
      <c r="AV253" s="13" t="s">
        <v>83</v>
      </c>
      <c r="AW253" s="13" t="s">
        <v>30</v>
      </c>
      <c r="AX253" s="13" t="s">
        <v>81</v>
      </c>
      <c r="AY253" s="185" t="s">
        <v>121</v>
      </c>
    </row>
    <row r="254" s="2" customFormat="1" ht="24.15" customHeight="1">
      <c r="A254" s="36"/>
      <c r="B254" s="169"/>
      <c r="C254" s="192" t="s">
        <v>367</v>
      </c>
      <c r="D254" s="192" t="s">
        <v>199</v>
      </c>
      <c r="E254" s="193" t="s">
        <v>735</v>
      </c>
      <c r="F254" s="194" t="s">
        <v>736</v>
      </c>
      <c r="G254" s="195" t="s">
        <v>152</v>
      </c>
      <c r="H254" s="196">
        <v>104.03</v>
      </c>
      <c r="I254" s="197"/>
      <c r="J254" s="198">
        <f>ROUND(I254*H254,2)</f>
        <v>0</v>
      </c>
      <c r="K254" s="194" t="s">
        <v>127</v>
      </c>
      <c r="L254" s="199"/>
      <c r="M254" s="200" t="s">
        <v>1</v>
      </c>
      <c r="N254" s="201" t="s">
        <v>38</v>
      </c>
      <c r="O254" s="75"/>
      <c r="P254" s="179">
        <f>O254*H254</f>
        <v>0</v>
      </c>
      <c r="Q254" s="179">
        <v>0.0026700000000000001</v>
      </c>
      <c r="R254" s="179">
        <f>Q254*H254</f>
        <v>0.27776010000000001</v>
      </c>
      <c r="S254" s="179">
        <v>0</v>
      </c>
      <c r="T254" s="180">
        <f>S254*H254</f>
        <v>0</v>
      </c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R254" s="181" t="s">
        <v>159</v>
      </c>
      <c r="AT254" s="181" t="s">
        <v>199</v>
      </c>
      <c r="AU254" s="181" t="s">
        <v>83</v>
      </c>
      <c r="AY254" s="17" t="s">
        <v>121</v>
      </c>
      <c r="BE254" s="182">
        <f>IF(N254="základní",J254,0)</f>
        <v>0</v>
      </c>
      <c r="BF254" s="182">
        <f>IF(N254="snížená",J254,0)</f>
        <v>0</v>
      </c>
      <c r="BG254" s="182">
        <f>IF(N254="zákl. přenesená",J254,0)</f>
        <v>0</v>
      </c>
      <c r="BH254" s="182">
        <f>IF(N254="sníž. přenesená",J254,0)</f>
        <v>0</v>
      </c>
      <c r="BI254" s="182">
        <f>IF(N254="nulová",J254,0)</f>
        <v>0</v>
      </c>
      <c r="BJ254" s="17" t="s">
        <v>81</v>
      </c>
      <c r="BK254" s="182">
        <f>ROUND(I254*H254,2)</f>
        <v>0</v>
      </c>
      <c r="BL254" s="17" t="s">
        <v>128</v>
      </c>
      <c r="BM254" s="181" t="s">
        <v>737</v>
      </c>
    </row>
    <row r="255" s="13" customFormat="1">
      <c r="A255" s="13"/>
      <c r="B255" s="183"/>
      <c r="C255" s="13"/>
      <c r="D255" s="184" t="s">
        <v>130</v>
      </c>
      <c r="E255" s="185" t="s">
        <v>1</v>
      </c>
      <c r="F255" s="186" t="s">
        <v>734</v>
      </c>
      <c r="G255" s="13"/>
      <c r="H255" s="187">
        <v>101</v>
      </c>
      <c r="I255" s="188"/>
      <c r="J255" s="13"/>
      <c r="K255" s="13"/>
      <c r="L255" s="183"/>
      <c r="M255" s="189"/>
      <c r="N255" s="190"/>
      <c r="O255" s="190"/>
      <c r="P255" s="190"/>
      <c r="Q255" s="190"/>
      <c r="R255" s="190"/>
      <c r="S255" s="190"/>
      <c r="T255" s="191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185" t="s">
        <v>130</v>
      </c>
      <c r="AU255" s="185" t="s">
        <v>83</v>
      </c>
      <c r="AV255" s="13" t="s">
        <v>83</v>
      </c>
      <c r="AW255" s="13" t="s">
        <v>30</v>
      </c>
      <c r="AX255" s="13" t="s">
        <v>81</v>
      </c>
      <c r="AY255" s="185" t="s">
        <v>121</v>
      </c>
    </row>
    <row r="256" s="13" customFormat="1">
      <c r="A256" s="13"/>
      <c r="B256" s="183"/>
      <c r="C256" s="13"/>
      <c r="D256" s="184" t="s">
        <v>130</v>
      </c>
      <c r="E256" s="13"/>
      <c r="F256" s="186" t="s">
        <v>738</v>
      </c>
      <c r="G256" s="13"/>
      <c r="H256" s="187">
        <v>104.03</v>
      </c>
      <c r="I256" s="188"/>
      <c r="J256" s="13"/>
      <c r="K256" s="13"/>
      <c r="L256" s="183"/>
      <c r="M256" s="189"/>
      <c r="N256" s="190"/>
      <c r="O256" s="190"/>
      <c r="P256" s="190"/>
      <c r="Q256" s="190"/>
      <c r="R256" s="190"/>
      <c r="S256" s="190"/>
      <c r="T256" s="191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185" t="s">
        <v>130</v>
      </c>
      <c r="AU256" s="185" t="s">
        <v>83</v>
      </c>
      <c r="AV256" s="13" t="s">
        <v>83</v>
      </c>
      <c r="AW256" s="13" t="s">
        <v>3</v>
      </c>
      <c r="AX256" s="13" t="s">
        <v>81</v>
      </c>
      <c r="AY256" s="185" t="s">
        <v>121</v>
      </c>
    </row>
    <row r="257" s="2" customFormat="1" ht="24.15" customHeight="1">
      <c r="A257" s="36"/>
      <c r="B257" s="169"/>
      <c r="C257" s="170" t="s">
        <v>372</v>
      </c>
      <c r="D257" s="170" t="s">
        <v>123</v>
      </c>
      <c r="E257" s="171" t="s">
        <v>739</v>
      </c>
      <c r="F257" s="172" t="s">
        <v>740</v>
      </c>
      <c r="G257" s="173" t="s">
        <v>152</v>
      </c>
      <c r="H257" s="174">
        <v>8</v>
      </c>
      <c r="I257" s="175"/>
      <c r="J257" s="176">
        <f>ROUND(I257*H257,2)</f>
        <v>0</v>
      </c>
      <c r="K257" s="172" t="s">
        <v>127</v>
      </c>
      <c r="L257" s="37"/>
      <c r="M257" s="177" t="s">
        <v>1</v>
      </c>
      <c r="N257" s="178" t="s">
        <v>38</v>
      </c>
      <c r="O257" s="75"/>
      <c r="P257" s="179">
        <f>O257*H257</f>
        <v>0</v>
      </c>
      <c r="Q257" s="179">
        <v>1.5999999999999999E-05</v>
      </c>
      <c r="R257" s="179">
        <f>Q257*H257</f>
        <v>0.00012799999999999999</v>
      </c>
      <c r="S257" s="179">
        <v>0</v>
      </c>
      <c r="T257" s="180">
        <f>S257*H257</f>
        <v>0</v>
      </c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R257" s="181" t="s">
        <v>128</v>
      </c>
      <c r="AT257" s="181" t="s">
        <v>123</v>
      </c>
      <c r="AU257" s="181" t="s">
        <v>83</v>
      </c>
      <c r="AY257" s="17" t="s">
        <v>121</v>
      </c>
      <c r="BE257" s="182">
        <f>IF(N257="základní",J257,0)</f>
        <v>0</v>
      </c>
      <c r="BF257" s="182">
        <f>IF(N257="snížená",J257,0)</f>
        <v>0</v>
      </c>
      <c r="BG257" s="182">
        <f>IF(N257="zákl. přenesená",J257,0)</f>
        <v>0</v>
      </c>
      <c r="BH257" s="182">
        <f>IF(N257="sníž. přenesená",J257,0)</f>
        <v>0</v>
      </c>
      <c r="BI257" s="182">
        <f>IF(N257="nulová",J257,0)</f>
        <v>0</v>
      </c>
      <c r="BJ257" s="17" t="s">
        <v>81</v>
      </c>
      <c r="BK257" s="182">
        <f>ROUND(I257*H257,2)</f>
        <v>0</v>
      </c>
      <c r="BL257" s="17" t="s">
        <v>128</v>
      </c>
      <c r="BM257" s="181" t="s">
        <v>741</v>
      </c>
    </row>
    <row r="258" s="13" customFormat="1">
      <c r="A258" s="13"/>
      <c r="B258" s="183"/>
      <c r="C258" s="13"/>
      <c r="D258" s="184" t="s">
        <v>130</v>
      </c>
      <c r="E258" s="185" t="s">
        <v>1</v>
      </c>
      <c r="F258" s="186" t="s">
        <v>159</v>
      </c>
      <c r="G258" s="13"/>
      <c r="H258" s="187">
        <v>8</v>
      </c>
      <c r="I258" s="188"/>
      <c r="J258" s="13"/>
      <c r="K258" s="13"/>
      <c r="L258" s="183"/>
      <c r="M258" s="189"/>
      <c r="N258" s="190"/>
      <c r="O258" s="190"/>
      <c r="P258" s="190"/>
      <c r="Q258" s="190"/>
      <c r="R258" s="190"/>
      <c r="S258" s="190"/>
      <c r="T258" s="191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185" t="s">
        <v>130</v>
      </c>
      <c r="AU258" s="185" t="s">
        <v>83</v>
      </c>
      <c r="AV258" s="13" t="s">
        <v>83</v>
      </c>
      <c r="AW258" s="13" t="s">
        <v>30</v>
      </c>
      <c r="AX258" s="13" t="s">
        <v>81</v>
      </c>
      <c r="AY258" s="185" t="s">
        <v>121</v>
      </c>
    </row>
    <row r="259" s="2" customFormat="1" ht="24.15" customHeight="1">
      <c r="A259" s="36"/>
      <c r="B259" s="169"/>
      <c r="C259" s="192" t="s">
        <v>377</v>
      </c>
      <c r="D259" s="192" t="s">
        <v>199</v>
      </c>
      <c r="E259" s="193" t="s">
        <v>742</v>
      </c>
      <c r="F259" s="194" t="s">
        <v>743</v>
      </c>
      <c r="G259" s="195" t="s">
        <v>152</v>
      </c>
      <c r="H259" s="196">
        <v>8.2400000000000002</v>
      </c>
      <c r="I259" s="197"/>
      <c r="J259" s="198">
        <f>ROUND(I259*H259,2)</f>
        <v>0</v>
      </c>
      <c r="K259" s="194" t="s">
        <v>127</v>
      </c>
      <c r="L259" s="199"/>
      <c r="M259" s="200" t="s">
        <v>1</v>
      </c>
      <c r="N259" s="201" t="s">
        <v>38</v>
      </c>
      <c r="O259" s="75"/>
      <c r="P259" s="179">
        <f>O259*H259</f>
        <v>0</v>
      </c>
      <c r="Q259" s="179">
        <v>0.0072399999999999999</v>
      </c>
      <c r="R259" s="179">
        <f>Q259*H259</f>
        <v>0.059657599999999998</v>
      </c>
      <c r="S259" s="179">
        <v>0</v>
      </c>
      <c r="T259" s="180">
        <f>S259*H259</f>
        <v>0</v>
      </c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R259" s="181" t="s">
        <v>159</v>
      </c>
      <c r="AT259" s="181" t="s">
        <v>199</v>
      </c>
      <c r="AU259" s="181" t="s">
        <v>83</v>
      </c>
      <c r="AY259" s="17" t="s">
        <v>121</v>
      </c>
      <c r="BE259" s="182">
        <f>IF(N259="základní",J259,0)</f>
        <v>0</v>
      </c>
      <c r="BF259" s="182">
        <f>IF(N259="snížená",J259,0)</f>
        <v>0</v>
      </c>
      <c r="BG259" s="182">
        <f>IF(N259="zákl. přenesená",J259,0)</f>
        <v>0</v>
      </c>
      <c r="BH259" s="182">
        <f>IF(N259="sníž. přenesená",J259,0)</f>
        <v>0</v>
      </c>
      <c r="BI259" s="182">
        <f>IF(N259="nulová",J259,0)</f>
        <v>0</v>
      </c>
      <c r="BJ259" s="17" t="s">
        <v>81</v>
      </c>
      <c r="BK259" s="182">
        <f>ROUND(I259*H259,2)</f>
        <v>0</v>
      </c>
      <c r="BL259" s="17" t="s">
        <v>128</v>
      </c>
      <c r="BM259" s="181" t="s">
        <v>744</v>
      </c>
    </row>
    <row r="260" s="13" customFormat="1">
      <c r="A260" s="13"/>
      <c r="B260" s="183"/>
      <c r="C260" s="13"/>
      <c r="D260" s="184" t="s">
        <v>130</v>
      </c>
      <c r="E260" s="185" t="s">
        <v>1</v>
      </c>
      <c r="F260" s="186" t="s">
        <v>745</v>
      </c>
      <c r="G260" s="13"/>
      <c r="H260" s="187">
        <v>8</v>
      </c>
      <c r="I260" s="188"/>
      <c r="J260" s="13"/>
      <c r="K260" s="13"/>
      <c r="L260" s="183"/>
      <c r="M260" s="189"/>
      <c r="N260" s="190"/>
      <c r="O260" s="190"/>
      <c r="P260" s="190"/>
      <c r="Q260" s="190"/>
      <c r="R260" s="190"/>
      <c r="S260" s="190"/>
      <c r="T260" s="191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185" t="s">
        <v>130</v>
      </c>
      <c r="AU260" s="185" t="s">
        <v>83</v>
      </c>
      <c r="AV260" s="13" t="s">
        <v>83</v>
      </c>
      <c r="AW260" s="13" t="s">
        <v>30</v>
      </c>
      <c r="AX260" s="13" t="s">
        <v>81</v>
      </c>
      <c r="AY260" s="185" t="s">
        <v>121</v>
      </c>
    </row>
    <row r="261" s="13" customFormat="1">
      <c r="A261" s="13"/>
      <c r="B261" s="183"/>
      <c r="C261" s="13"/>
      <c r="D261" s="184" t="s">
        <v>130</v>
      </c>
      <c r="E261" s="13"/>
      <c r="F261" s="186" t="s">
        <v>746</v>
      </c>
      <c r="G261" s="13"/>
      <c r="H261" s="187">
        <v>8.2400000000000002</v>
      </c>
      <c r="I261" s="188"/>
      <c r="J261" s="13"/>
      <c r="K261" s="13"/>
      <c r="L261" s="183"/>
      <c r="M261" s="189"/>
      <c r="N261" s="190"/>
      <c r="O261" s="190"/>
      <c r="P261" s="190"/>
      <c r="Q261" s="190"/>
      <c r="R261" s="190"/>
      <c r="S261" s="190"/>
      <c r="T261" s="191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185" t="s">
        <v>130</v>
      </c>
      <c r="AU261" s="185" t="s">
        <v>83</v>
      </c>
      <c r="AV261" s="13" t="s">
        <v>83</v>
      </c>
      <c r="AW261" s="13" t="s">
        <v>3</v>
      </c>
      <c r="AX261" s="13" t="s">
        <v>81</v>
      </c>
      <c r="AY261" s="185" t="s">
        <v>121</v>
      </c>
    </row>
    <row r="262" s="2" customFormat="1" ht="24.15" customHeight="1">
      <c r="A262" s="36"/>
      <c r="B262" s="169"/>
      <c r="C262" s="170" t="s">
        <v>382</v>
      </c>
      <c r="D262" s="170" t="s">
        <v>123</v>
      </c>
      <c r="E262" s="171" t="s">
        <v>747</v>
      </c>
      <c r="F262" s="172" t="s">
        <v>748</v>
      </c>
      <c r="G262" s="173" t="s">
        <v>205</v>
      </c>
      <c r="H262" s="174">
        <v>1</v>
      </c>
      <c r="I262" s="175"/>
      <c r="J262" s="176">
        <f>ROUND(I262*H262,2)</f>
        <v>0</v>
      </c>
      <c r="K262" s="172" t="s">
        <v>127</v>
      </c>
      <c r="L262" s="37"/>
      <c r="M262" s="177" t="s">
        <v>1</v>
      </c>
      <c r="N262" s="178" t="s">
        <v>38</v>
      </c>
      <c r="O262" s="75"/>
      <c r="P262" s="179">
        <f>O262*H262</f>
        <v>0</v>
      </c>
      <c r="Q262" s="179">
        <v>0</v>
      </c>
      <c r="R262" s="179">
        <f>Q262*H262</f>
        <v>0</v>
      </c>
      <c r="S262" s="179">
        <v>0</v>
      </c>
      <c r="T262" s="180">
        <f>S262*H262</f>
        <v>0</v>
      </c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R262" s="181" t="s">
        <v>128</v>
      </c>
      <c r="AT262" s="181" t="s">
        <v>123</v>
      </c>
      <c r="AU262" s="181" t="s">
        <v>83</v>
      </c>
      <c r="AY262" s="17" t="s">
        <v>121</v>
      </c>
      <c r="BE262" s="182">
        <f>IF(N262="základní",J262,0)</f>
        <v>0</v>
      </c>
      <c r="BF262" s="182">
        <f>IF(N262="snížená",J262,0)</f>
        <v>0</v>
      </c>
      <c r="BG262" s="182">
        <f>IF(N262="zákl. přenesená",J262,0)</f>
        <v>0</v>
      </c>
      <c r="BH262" s="182">
        <f>IF(N262="sníž. přenesená",J262,0)</f>
        <v>0</v>
      </c>
      <c r="BI262" s="182">
        <f>IF(N262="nulová",J262,0)</f>
        <v>0</v>
      </c>
      <c r="BJ262" s="17" t="s">
        <v>81</v>
      </c>
      <c r="BK262" s="182">
        <f>ROUND(I262*H262,2)</f>
        <v>0</v>
      </c>
      <c r="BL262" s="17" t="s">
        <v>128</v>
      </c>
      <c r="BM262" s="181" t="s">
        <v>749</v>
      </c>
    </row>
    <row r="263" s="13" customFormat="1">
      <c r="A263" s="13"/>
      <c r="B263" s="183"/>
      <c r="C263" s="13"/>
      <c r="D263" s="184" t="s">
        <v>130</v>
      </c>
      <c r="E263" s="185" t="s">
        <v>1</v>
      </c>
      <c r="F263" s="186" t="s">
        <v>81</v>
      </c>
      <c r="G263" s="13"/>
      <c r="H263" s="187">
        <v>1</v>
      </c>
      <c r="I263" s="188"/>
      <c r="J263" s="13"/>
      <c r="K263" s="13"/>
      <c r="L263" s="183"/>
      <c r="M263" s="189"/>
      <c r="N263" s="190"/>
      <c r="O263" s="190"/>
      <c r="P263" s="190"/>
      <c r="Q263" s="190"/>
      <c r="R263" s="190"/>
      <c r="S263" s="190"/>
      <c r="T263" s="191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185" t="s">
        <v>130</v>
      </c>
      <c r="AU263" s="185" t="s">
        <v>83</v>
      </c>
      <c r="AV263" s="13" t="s">
        <v>83</v>
      </c>
      <c r="AW263" s="13" t="s">
        <v>30</v>
      </c>
      <c r="AX263" s="13" t="s">
        <v>81</v>
      </c>
      <c r="AY263" s="185" t="s">
        <v>121</v>
      </c>
    </row>
    <row r="264" s="2" customFormat="1" ht="16.5" customHeight="1">
      <c r="A264" s="36"/>
      <c r="B264" s="169"/>
      <c r="C264" s="192" t="s">
        <v>387</v>
      </c>
      <c r="D264" s="192" t="s">
        <v>199</v>
      </c>
      <c r="E264" s="193" t="s">
        <v>750</v>
      </c>
      <c r="F264" s="194" t="s">
        <v>751</v>
      </c>
      <c r="G264" s="195" t="s">
        <v>205</v>
      </c>
      <c r="H264" s="196">
        <v>1</v>
      </c>
      <c r="I264" s="197"/>
      <c r="J264" s="198">
        <f>ROUND(I264*H264,2)</f>
        <v>0</v>
      </c>
      <c r="K264" s="194" t="s">
        <v>127</v>
      </c>
      <c r="L264" s="199"/>
      <c r="M264" s="200" t="s">
        <v>1</v>
      </c>
      <c r="N264" s="201" t="s">
        <v>38</v>
      </c>
      <c r="O264" s="75"/>
      <c r="P264" s="179">
        <f>O264*H264</f>
        <v>0</v>
      </c>
      <c r="Q264" s="179">
        <v>0.00022000000000000001</v>
      </c>
      <c r="R264" s="179">
        <f>Q264*H264</f>
        <v>0.00022000000000000001</v>
      </c>
      <c r="S264" s="179">
        <v>0</v>
      </c>
      <c r="T264" s="180">
        <f>S264*H264</f>
        <v>0</v>
      </c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R264" s="181" t="s">
        <v>159</v>
      </c>
      <c r="AT264" s="181" t="s">
        <v>199</v>
      </c>
      <c r="AU264" s="181" t="s">
        <v>83</v>
      </c>
      <c r="AY264" s="17" t="s">
        <v>121</v>
      </c>
      <c r="BE264" s="182">
        <f>IF(N264="základní",J264,0)</f>
        <v>0</v>
      </c>
      <c r="BF264" s="182">
        <f>IF(N264="snížená",J264,0)</f>
        <v>0</v>
      </c>
      <c r="BG264" s="182">
        <f>IF(N264="zákl. přenesená",J264,0)</f>
        <v>0</v>
      </c>
      <c r="BH264" s="182">
        <f>IF(N264="sníž. přenesená",J264,0)</f>
        <v>0</v>
      </c>
      <c r="BI264" s="182">
        <f>IF(N264="nulová",J264,0)</f>
        <v>0</v>
      </c>
      <c r="BJ264" s="17" t="s">
        <v>81</v>
      </c>
      <c r="BK264" s="182">
        <f>ROUND(I264*H264,2)</f>
        <v>0</v>
      </c>
      <c r="BL264" s="17" t="s">
        <v>128</v>
      </c>
      <c r="BM264" s="181" t="s">
        <v>752</v>
      </c>
    </row>
    <row r="265" s="13" customFormat="1">
      <c r="A265" s="13"/>
      <c r="B265" s="183"/>
      <c r="C265" s="13"/>
      <c r="D265" s="184" t="s">
        <v>130</v>
      </c>
      <c r="E265" s="185" t="s">
        <v>1</v>
      </c>
      <c r="F265" s="186" t="s">
        <v>81</v>
      </c>
      <c r="G265" s="13"/>
      <c r="H265" s="187">
        <v>1</v>
      </c>
      <c r="I265" s="188"/>
      <c r="J265" s="13"/>
      <c r="K265" s="13"/>
      <c r="L265" s="183"/>
      <c r="M265" s="189"/>
      <c r="N265" s="190"/>
      <c r="O265" s="190"/>
      <c r="P265" s="190"/>
      <c r="Q265" s="190"/>
      <c r="R265" s="190"/>
      <c r="S265" s="190"/>
      <c r="T265" s="191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185" t="s">
        <v>130</v>
      </c>
      <c r="AU265" s="185" t="s">
        <v>83</v>
      </c>
      <c r="AV265" s="13" t="s">
        <v>83</v>
      </c>
      <c r="AW265" s="13" t="s">
        <v>30</v>
      </c>
      <c r="AX265" s="13" t="s">
        <v>81</v>
      </c>
      <c r="AY265" s="185" t="s">
        <v>121</v>
      </c>
    </row>
    <row r="266" s="2" customFormat="1" ht="33" customHeight="1">
      <c r="A266" s="36"/>
      <c r="B266" s="169"/>
      <c r="C266" s="170" t="s">
        <v>393</v>
      </c>
      <c r="D266" s="170" t="s">
        <v>123</v>
      </c>
      <c r="E266" s="171" t="s">
        <v>753</v>
      </c>
      <c r="F266" s="172" t="s">
        <v>754</v>
      </c>
      <c r="G266" s="173" t="s">
        <v>205</v>
      </c>
      <c r="H266" s="174">
        <v>15</v>
      </c>
      <c r="I266" s="175"/>
      <c r="J266" s="176">
        <f>ROUND(I266*H266,2)</f>
        <v>0</v>
      </c>
      <c r="K266" s="172" t="s">
        <v>127</v>
      </c>
      <c r="L266" s="37"/>
      <c r="M266" s="177" t="s">
        <v>1</v>
      </c>
      <c r="N266" s="178" t="s">
        <v>38</v>
      </c>
      <c r="O266" s="75"/>
      <c r="P266" s="179">
        <f>O266*H266</f>
        <v>0</v>
      </c>
      <c r="Q266" s="179">
        <v>1.2500000000000001E-06</v>
      </c>
      <c r="R266" s="179">
        <f>Q266*H266</f>
        <v>1.8750000000000002E-05</v>
      </c>
      <c r="S266" s="179">
        <v>0</v>
      </c>
      <c r="T266" s="180">
        <f>S266*H266</f>
        <v>0</v>
      </c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R266" s="181" t="s">
        <v>128</v>
      </c>
      <c r="AT266" s="181" t="s">
        <v>123</v>
      </c>
      <c r="AU266" s="181" t="s">
        <v>83</v>
      </c>
      <c r="AY266" s="17" t="s">
        <v>121</v>
      </c>
      <c r="BE266" s="182">
        <f>IF(N266="základní",J266,0)</f>
        <v>0</v>
      </c>
      <c r="BF266" s="182">
        <f>IF(N266="snížená",J266,0)</f>
        <v>0</v>
      </c>
      <c r="BG266" s="182">
        <f>IF(N266="zákl. přenesená",J266,0)</f>
        <v>0</v>
      </c>
      <c r="BH266" s="182">
        <f>IF(N266="sníž. přenesená",J266,0)</f>
        <v>0</v>
      </c>
      <c r="BI266" s="182">
        <f>IF(N266="nulová",J266,0)</f>
        <v>0</v>
      </c>
      <c r="BJ266" s="17" t="s">
        <v>81</v>
      </c>
      <c r="BK266" s="182">
        <f>ROUND(I266*H266,2)</f>
        <v>0</v>
      </c>
      <c r="BL266" s="17" t="s">
        <v>128</v>
      </c>
      <c r="BM266" s="181" t="s">
        <v>755</v>
      </c>
    </row>
    <row r="267" s="13" customFormat="1">
      <c r="A267" s="13"/>
      <c r="B267" s="183"/>
      <c r="C267" s="13"/>
      <c r="D267" s="184" t="s">
        <v>130</v>
      </c>
      <c r="E267" s="185" t="s">
        <v>1</v>
      </c>
      <c r="F267" s="186" t="s">
        <v>756</v>
      </c>
      <c r="G267" s="13"/>
      <c r="H267" s="187">
        <v>15</v>
      </c>
      <c r="I267" s="188"/>
      <c r="J267" s="13"/>
      <c r="K267" s="13"/>
      <c r="L267" s="183"/>
      <c r="M267" s="189"/>
      <c r="N267" s="190"/>
      <c r="O267" s="190"/>
      <c r="P267" s="190"/>
      <c r="Q267" s="190"/>
      <c r="R267" s="190"/>
      <c r="S267" s="190"/>
      <c r="T267" s="191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185" t="s">
        <v>130</v>
      </c>
      <c r="AU267" s="185" t="s">
        <v>83</v>
      </c>
      <c r="AV267" s="13" t="s">
        <v>83</v>
      </c>
      <c r="AW267" s="13" t="s">
        <v>30</v>
      </c>
      <c r="AX267" s="13" t="s">
        <v>81</v>
      </c>
      <c r="AY267" s="185" t="s">
        <v>121</v>
      </c>
    </row>
    <row r="268" s="2" customFormat="1" ht="16.5" customHeight="1">
      <c r="A268" s="36"/>
      <c r="B268" s="169"/>
      <c r="C268" s="192" t="s">
        <v>398</v>
      </c>
      <c r="D268" s="192" t="s">
        <v>199</v>
      </c>
      <c r="E268" s="193" t="s">
        <v>757</v>
      </c>
      <c r="F268" s="194" t="s">
        <v>758</v>
      </c>
      <c r="G268" s="195" t="s">
        <v>205</v>
      </c>
      <c r="H268" s="196">
        <v>11</v>
      </c>
      <c r="I268" s="197"/>
      <c r="J268" s="198">
        <f>ROUND(I268*H268,2)</f>
        <v>0</v>
      </c>
      <c r="K268" s="194" t="s">
        <v>127</v>
      </c>
      <c r="L268" s="199"/>
      <c r="M268" s="200" t="s">
        <v>1</v>
      </c>
      <c r="N268" s="201" t="s">
        <v>38</v>
      </c>
      <c r="O268" s="75"/>
      <c r="P268" s="179">
        <f>O268*H268</f>
        <v>0</v>
      </c>
      <c r="Q268" s="179">
        <v>0.00080000000000000004</v>
      </c>
      <c r="R268" s="179">
        <f>Q268*H268</f>
        <v>0.0088000000000000005</v>
      </c>
      <c r="S268" s="179">
        <v>0</v>
      </c>
      <c r="T268" s="180">
        <f>S268*H268</f>
        <v>0</v>
      </c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R268" s="181" t="s">
        <v>159</v>
      </c>
      <c r="AT268" s="181" t="s">
        <v>199</v>
      </c>
      <c r="AU268" s="181" t="s">
        <v>83</v>
      </c>
      <c r="AY268" s="17" t="s">
        <v>121</v>
      </c>
      <c r="BE268" s="182">
        <f>IF(N268="základní",J268,0)</f>
        <v>0</v>
      </c>
      <c r="BF268" s="182">
        <f>IF(N268="snížená",J268,0)</f>
        <v>0</v>
      </c>
      <c r="BG268" s="182">
        <f>IF(N268="zákl. přenesená",J268,0)</f>
        <v>0</v>
      </c>
      <c r="BH268" s="182">
        <f>IF(N268="sníž. přenesená",J268,0)</f>
        <v>0</v>
      </c>
      <c r="BI268" s="182">
        <f>IF(N268="nulová",J268,0)</f>
        <v>0</v>
      </c>
      <c r="BJ268" s="17" t="s">
        <v>81</v>
      </c>
      <c r="BK268" s="182">
        <f>ROUND(I268*H268,2)</f>
        <v>0</v>
      </c>
      <c r="BL268" s="17" t="s">
        <v>128</v>
      </c>
      <c r="BM268" s="181" t="s">
        <v>759</v>
      </c>
    </row>
    <row r="269" s="13" customFormat="1">
      <c r="A269" s="13"/>
      <c r="B269" s="183"/>
      <c r="C269" s="13"/>
      <c r="D269" s="184" t="s">
        <v>130</v>
      </c>
      <c r="E269" s="185" t="s">
        <v>1</v>
      </c>
      <c r="F269" s="186" t="s">
        <v>174</v>
      </c>
      <c r="G269" s="13"/>
      <c r="H269" s="187">
        <v>11</v>
      </c>
      <c r="I269" s="188"/>
      <c r="J269" s="13"/>
      <c r="K269" s="13"/>
      <c r="L269" s="183"/>
      <c r="M269" s="189"/>
      <c r="N269" s="190"/>
      <c r="O269" s="190"/>
      <c r="P269" s="190"/>
      <c r="Q269" s="190"/>
      <c r="R269" s="190"/>
      <c r="S269" s="190"/>
      <c r="T269" s="191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185" t="s">
        <v>130</v>
      </c>
      <c r="AU269" s="185" t="s">
        <v>83</v>
      </c>
      <c r="AV269" s="13" t="s">
        <v>83</v>
      </c>
      <c r="AW269" s="13" t="s">
        <v>30</v>
      </c>
      <c r="AX269" s="13" t="s">
        <v>81</v>
      </c>
      <c r="AY269" s="185" t="s">
        <v>121</v>
      </c>
    </row>
    <row r="270" s="2" customFormat="1" ht="16.5" customHeight="1">
      <c r="A270" s="36"/>
      <c r="B270" s="169"/>
      <c r="C270" s="192" t="s">
        <v>403</v>
      </c>
      <c r="D270" s="192" t="s">
        <v>199</v>
      </c>
      <c r="E270" s="193" t="s">
        <v>760</v>
      </c>
      <c r="F270" s="194" t="s">
        <v>761</v>
      </c>
      <c r="G270" s="195" t="s">
        <v>205</v>
      </c>
      <c r="H270" s="196">
        <v>4</v>
      </c>
      <c r="I270" s="197"/>
      <c r="J270" s="198">
        <f>ROUND(I270*H270,2)</f>
        <v>0</v>
      </c>
      <c r="K270" s="194" t="s">
        <v>127</v>
      </c>
      <c r="L270" s="199"/>
      <c r="M270" s="200" t="s">
        <v>1</v>
      </c>
      <c r="N270" s="201" t="s">
        <v>38</v>
      </c>
      <c r="O270" s="75"/>
      <c r="P270" s="179">
        <f>O270*H270</f>
        <v>0</v>
      </c>
      <c r="Q270" s="179">
        <v>0.00029</v>
      </c>
      <c r="R270" s="179">
        <f>Q270*H270</f>
        <v>0.00116</v>
      </c>
      <c r="S270" s="179">
        <v>0</v>
      </c>
      <c r="T270" s="180">
        <f>S270*H270</f>
        <v>0</v>
      </c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R270" s="181" t="s">
        <v>159</v>
      </c>
      <c r="AT270" s="181" t="s">
        <v>199</v>
      </c>
      <c r="AU270" s="181" t="s">
        <v>83</v>
      </c>
      <c r="AY270" s="17" t="s">
        <v>121</v>
      </c>
      <c r="BE270" s="182">
        <f>IF(N270="základní",J270,0)</f>
        <v>0</v>
      </c>
      <c r="BF270" s="182">
        <f>IF(N270="snížená",J270,0)</f>
        <v>0</v>
      </c>
      <c r="BG270" s="182">
        <f>IF(N270="zákl. přenesená",J270,0)</f>
        <v>0</v>
      </c>
      <c r="BH270" s="182">
        <f>IF(N270="sníž. přenesená",J270,0)</f>
        <v>0</v>
      </c>
      <c r="BI270" s="182">
        <f>IF(N270="nulová",J270,0)</f>
        <v>0</v>
      </c>
      <c r="BJ270" s="17" t="s">
        <v>81</v>
      </c>
      <c r="BK270" s="182">
        <f>ROUND(I270*H270,2)</f>
        <v>0</v>
      </c>
      <c r="BL270" s="17" t="s">
        <v>128</v>
      </c>
      <c r="BM270" s="181" t="s">
        <v>762</v>
      </c>
    </row>
    <row r="271" s="13" customFormat="1">
      <c r="A271" s="13"/>
      <c r="B271" s="183"/>
      <c r="C271" s="13"/>
      <c r="D271" s="184" t="s">
        <v>130</v>
      </c>
      <c r="E271" s="185" t="s">
        <v>1</v>
      </c>
      <c r="F271" s="186" t="s">
        <v>128</v>
      </c>
      <c r="G271" s="13"/>
      <c r="H271" s="187">
        <v>4</v>
      </c>
      <c r="I271" s="188"/>
      <c r="J271" s="13"/>
      <c r="K271" s="13"/>
      <c r="L271" s="183"/>
      <c r="M271" s="189"/>
      <c r="N271" s="190"/>
      <c r="O271" s="190"/>
      <c r="P271" s="190"/>
      <c r="Q271" s="190"/>
      <c r="R271" s="190"/>
      <c r="S271" s="190"/>
      <c r="T271" s="191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185" t="s">
        <v>130</v>
      </c>
      <c r="AU271" s="185" t="s">
        <v>83</v>
      </c>
      <c r="AV271" s="13" t="s">
        <v>83</v>
      </c>
      <c r="AW271" s="13" t="s">
        <v>30</v>
      </c>
      <c r="AX271" s="13" t="s">
        <v>81</v>
      </c>
      <c r="AY271" s="185" t="s">
        <v>121</v>
      </c>
    </row>
    <row r="272" s="2" customFormat="1" ht="24.15" customHeight="1">
      <c r="A272" s="36"/>
      <c r="B272" s="169"/>
      <c r="C272" s="170" t="s">
        <v>408</v>
      </c>
      <c r="D272" s="170" t="s">
        <v>123</v>
      </c>
      <c r="E272" s="171" t="s">
        <v>763</v>
      </c>
      <c r="F272" s="172" t="s">
        <v>764</v>
      </c>
      <c r="G272" s="173" t="s">
        <v>521</v>
      </c>
      <c r="H272" s="174">
        <v>4</v>
      </c>
      <c r="I272" s="175"/>
      <c r="J272" s="176">
        <f>ROUND(I272*H272,2)</f>
        <v>0</v>
      </c>
      <c r="K272" s="172" t="s">
        <v>127</v>
      </c>
      <c r="L272" s="37"/>
      <c r="M272" s="177" t="s">
        <v>1</v>
      </c>
      <c r="N272" s="178" t="s">
        <v>38</v>
      </c>
      <c r="O272" s="75"/>
      <c r="P272" s="179">
        <f>O272*H272</f>
        <v>0</v>
      </c>
      <c r="Q272" s="179">
        <v>9.8200000000000002E-05</v>
      </c>
      <c r="R272" s="179">
        <f>Q272*H272</f>
        <v>0.00039280000000000001</v>
      </c>
      <c r="S272" s="179">
        <v>0</v>
      </c>
      <c r="T272" s="180">
        <f>S272*H272</f>
        <v>0</v>
      </c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R272" s="181" t="s">
        <v>128</v>
      </c>
      <c r="AT272" s="181" t="s">
        <v>123</v>
      </c>
      <c r="AU272" s="181" t="s">
        <v>83</v>
      </c>
      <c r="AY272" s="17" t="s">
        <v>121</v>
      </c>
      <c r="BE272" s="182">
        <f>IF(N272="základní",J272,0)</f>
        <v>0</v>
      </c>
      <c r="BF272" s="182">
        <f>IF(N272="snížená",J272,0)</f>
        <v>0</v>
      </c>
      <c r="BG272" s="182">
        <f>IF(N272="zákl. přenesená",J272,0)</f>
        <v>0</v>
      </c>
      <c r="BH272" s="182">
        <f>IF(N272="sníž. přenesená",J272,0)</f>
        <v>0</v>
      </c>
      <c r="BI272" s="182">
        <f>IF(N272="nulová",J272,0)</f>
        <v>0</v>
      </c>
      <c r="BJ272" s="17" t="s">
        <v>81</v>
      </c>
      <c r="BK272" s="182">
        <f>ROUND(I272*H272,2)</f>
        <v>0</v>
      </c>
      <c r="BL272" s="17" t="s">
        <v>128</v>
      </c>
      <c r="BM272" s="181" t="s">
        <v>765</v>
      </c>
    </row>
    <row r="273" s="2" customFormat="1" ht="24.15" customHeight="1">
      <c r="A273" s="36"/>
      <c r="B273" s="169"/>
      <c r="C273" s="170" t="s">
        <v>413</v>
      </c>
      <c r="D273" s="170" t="s">
        <v>123</v>
      </c>
      <c r="E273" s="171" t="s">
        <v>766</v>
      </c>
      <c r="F273" s="172" t="s">
        <v>767</v>
      </c>
      <c r="G273" s="173" t="s">
        <v>205</v>
      </c>
      <c r="H273" s="174">
        <v>3</v>
      </c>
      <c r="I273" s="175"/>
      <c r="J273" s="176">
        <f>ROUND(I273*H273,2)</f>
        <v>0</v>
      </c>
      <c r="K273" s="172" t="s">
        <v>127</v>
      </c>
      <c r="L273" s="37"/>
      <c r="M273" s="177" t="s">
        <v>1</v>
      </c>
      <c r="N273" s="178" t="s">
        <v>38</v>
      </c>
      <c r="O273" s="75"/>
      <c r="P273" s="179">
        <f>O273*H273</f>
        <v>0</v>
      </c>
      <c r="Q273" s="179">
        <v>0.064051250000000004</v>
      </c>
      <c r="R273" s="179">
        <f>Q273*H273</f>
        <v>0.19215375000000001</v>
      </c>
      <c r="S273" s="179">
        <v>0</v>
      </c>
      <c r="T273" s="180">
        <f>S273*H273</f>
        <v>0</v>
      </c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R273" s="181" t="s">
        <v>128</v>
      </c>
      <c r="AT273" s="181" t="s">
        <v>123</v>
      </c>
      <c r="AU273" s="181" t="s">
        <v>83</v>
      </c>
      <c r="AY273" s="17" t="s">
        <v>121</v>
      </c>
      <c r="BE273" s="182">
        <f>IF(N273="základní",J273,0)</f>
        <v>0</v>
      </c>
      <c r="BF273" s="182">
        <f>IF(N273="snížená",J273,0)</f>
        <v>0</v>
      </c>
      <c r="BG273" s="182">
        <f>IF(N273="zákl. přenesená",J273,0)</f>
        <v>0</v>
      </c>
      <c r="BH273" s="182">
        <f>IF(N273="sníž. přenesená",J273,0)</f>
        <v>0</v>
      </c>
      <c r="BI273" s="182">
        <f>IF(N273="nulová",J273,0)</f>
        <v>0</v>
      </c>
      <c r="BJ273" s="17" t="s">
        <v>81</v>
      </c>
      <c r="BK273" s="182">
        <f>ROUND(I273*H273,2)</f>
        <v>0</v>
      </c>
      <c r="BL273" s="17" t="s">
        <v>128</v>
      </c>
      <c r="BM273" s="181" t="s">
        <v>768</v>
      </c>
    </row>
    <row r="274" s="13" customFormat="1">
      <c r="A274" s="13"/>
      <c r="B274" s="183"/>
      <c r="C274" s="13"/>
      <c r="D274" s="184" t="s">
        <v>130</v>
      </c>
      <c r="E274" s="185" t="s">
        <v>1</v>
      </c>
      <c r="F274" s="186" t="s">
        <v>136</v>
      </c>
      <c r="G274" s="13"/>
      <c r="H274" s="187">
        <v>3</v>
      </c>
      <c r="I274" s="188"/>
      <c r="J274" s="13"/>
      <c r="K274" s="13"/>
      <c r="L274" s="183"/>
      <c r="M274" s="189"/>
      <c r="N274" s="190"/>
      <c r="O274" s="190"/>
      <c r="P274" s="190"/>
      <c r="Q274" s="190"/>
      <c r="R274" s="190"/>
      <c r="S274" s="190"/>
      <c r="T274" s="191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185" t="s">
        <v>130</v>
      </c>
      <c r="AU274" s="185" t="s">
        <v>83</v>
      </c>
      <c r="AV274" s="13" t="s">
        <v>83</v>
      </c>
      <c r="AW274" s="13" t="s">
        <v>30</v>
      </c>
      <c r="AX274" s="13" t="s">
        <v>81</v>
      </c>
      <c r="AY274" s="185" t="s">
        <v>121</v>
      </c>
    </row>
    <row r="275" s="2" customFormat="1" ht="33" customHeight="1">
      <c r="A275" s="36"/>
      <c r="B275" s="169"/>
      <c r="C275" s="170" t="s">
        <v>418</v>
      </c>
      <c r="D275" s="170" t="s">
        <v>123</v>
      </c>
      <c r="E275" s="171" t="s">
        <v>769</v>
      </c>
      <c r="F275" s="172" t="s">
        <v>770</v>
      </c>
      <c r="G275" s="173" t="s">
        <v>205</v>
      </c>
      <c r="H275" s="174">
        <v>3</v>
      </c>
      <c r="I275" s="175"/>
      <c r="J275" s="176">
        <f>ROUND(I275*H275,2)</f>
        <v>0</v>
      </c>
      <c r="K275" s="172" t="s">
        <v>127</v>
      </c>
      <c r="L275" s="37"/>
      <c r="M275" s="177" t="s">
        <v>1</v>
      </c>
      <c r="N275" s="178" t="s">
        <v>38</v>
      </c>
      <c r="O275" s="75"/>
      <c r="P275" s="179">
        <f>O275*H275</f>
        <v>0</v>
      </c>
      <c r="Q275" s="179">
        <v>0.0039592000000000004</v>
      </c>
      <c r="R275" s="179">
        <f>Q275*H275</f>
        <v>0.011877600000000002</v>
      </c>
      <c r="S275" s="179">
        <v>0</v>
      </c>
      <c r="T275" s="180">
        <f>S275*H275</f>
        <v>0</v>
      </c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R275" s="181" t="s">
        <v>128</v>
      </c>
      <c r="AT275" s="181" t="s">
        <v>123</v>
      </c>
      <c r="AU275" s="181" t="s">
        <v>83</v>
      </c>
      <c r="AY275" s="17" t="s">
        <v>121</v>
      </c>
      <c r="BE275" s="182">
        <f>IF(N275="základní",J275,0)</f>
        <v>0</v>
      </c>
      <c r="BF275" s="182">
        <f>IF(N275="snížená",J275,0)</f>
        <v>0</v>
      </c>
      <c r="BG275" s="182">
        <f>IF(N275="zákl. přenesená",J275,0)</f>
        <v>0</v>
      </c>
      <c r="BH275" s="182">
        <f>IF(N275="sníž. přenesená",J275,0)</f>
        <v>0</v>
      </c>
      <c r="BI275" s="182">
        <f>IF(N275="nulová",J275,0)</f>
        <v>0</v>
      </c>
      <c r="BJ275" s="17" t="s">
        <v>81</v>
      </c>
      <c r="BK275" s="182">
        <f>ROUND(I275*H275,2)</f>
        <v>0</v>
      </c>
      <c r="BL275" s="17" t="s">
        <v>128</v>
      </c>
      <c r="BM275" s="181" t="s">
        <v>771</v>
      </c>
    </row>
    <row r="276" s="2" customFormat="1" ht="24.15" customHeight="1">
      <c r="A276" s="36"/>
      <c r="B276" s="169"/>
      <c r="C276" s="170" t="s">
        <v>423</v>
      </c>
      <c r="D276" s="170" t="s">
        <v>123</v>
      </c>
      <c r="E276" s="171" t="s">
        <v>772</v>
      </c>
      <c r="F276" s="172" t="s">
        <v>773</v>
      </c>
      <c r="G276" s="173" t="s">
        <v>205</v>
      </c>
      <c r="H276" s="174">
        <v>3</v>
      </c>
      <c r="I276" s="175"/>
      <c r="J276" s="176">
        <f>ROUND(I276*H276,2)</f>
        <v>0</v>
      </c>
      <c r="K276" s="172" t="s">
        <v>127</v>
      </c>
      <c r="L276" s="37"/>
      <c r="M276" s="177" t="s">
        <v>1</v>
      </c>
      <c r="N276" s="178" t="s">
        <v>38</v>
      </c>
      <c r="O276" s="75"/>
      <c r="P276" s="179">
        <f>O276*H276</f>
        <v>0</v>
      </c>
      <c r="Q276" s="179">
        <v>0</v>
      </c>
      <c r="R276" s="179">
        <f>Q276*H276</f>
        <v>0</v>
      </c>
      <c r="S276" s="179">
        <v>0</v>
      </c>
      <c r="T276" s="180">
        <f>S276*H276</f>
        <v>0</v>
      </c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R276" s="181" t="s">
        <v>128</v>
      </c>
      <c r="AT276" s="181" t="s">
        <v>123</v>
      </c>
      <c r="AU276" s="181" t="s">
        <v>83</v>
      </c>
      <c r="AY276" s="17" t="s">
        <v>121</v>
      </c>
      <c r="BE276" s="182">
        <f>IF(N276="základní",J276,0)</f>
        <v>0</v>
      </c>
      <c r="BF276" s="182">
        <f>IF(N276="snížená",J276,0)</f>
        <v>0</v>
      </c>
      <c r="BG276" s="182">
        <f>IF(N276="zákl. přenesená",J276,0)</f>
        <v>0</v>
      </c>
      <c r="BH276" s="182">
        <f>IF(N276="sníž. přenesená",J276,0)</f>
        <v>0</v>
      </c>
      <c r="BI276" s="182">
        <f>IF(N276="nulová",J276,0)</f>
        <v>0</v>
      </c>
      <c r="BJ276" s="17" t="s">
        <v>81</v>
      </c>
      <c r="BK276" s="182">
        <f>ROUND(I276*H276,2)</f>
        <v>0</v>
      </c>
      <c r="BL276" s="17" t="s">
        <v>128</v>
      </c>
      <c r="BM276" s="181" t="s">
        <v>774</v>
      </c>
    </row>
    <row r="277" s="2" customFormat="1" ht="33" customHeight="1">
      <c r="A277" s="36"/>
      <c r="B277" s="169"/>
      <c r="C277" s="170" t="s">
        <v>428</v>
      </c>
      <c r="D277" s="170" t="s">
        <v>123</v>
      </c>
      <c r="E277" s="171" t="s">
        <v>775</v>
      </c>
      <c r="F277" s="172" t="s">
        <v>776</v>
      </c>
      <c r="G277" s="173" t="s">
        <v>205</v>
      </c>
      <c r="H277" s="174">
        <v>3</v>
      </c>
      <c r="I277" s="175"/>
      <c r="J277" s="176">
        <f>ROUND(I277*H277,2)</f>
        <v>0</v>
      </c>
      <c r="K277" s="172" t="s">
        <v>127</v>
      </c>
      <c r="L277" s="37"/>
      <c r="M277" s="177" t="s">
        <v>1</v>
      </c>
      <c r="N277" s="178" t="s">
        <v>38</v>
      </c>
      <c r="O277" s="75"/>
      <c r="P277" s="179">
        <f>O277*H277</f>
        <v>0</v>
      </c>
      <c r="Q277" s="179">
        <v>0.037248799999999999</v>
      </c>
      <c r="R277" s="179">
        <f>Q277*H277</f>
        <v>0.1117464</v>
      </c>
      <c r="S277" s="179">
        <v>0</v>
      </c>
      <c r="T277" s="180">
        <f>S277*H277</f>
        <v>0</v>
      </c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R277" s="181" t="s">
        <v>128</v>
      </c>
      <c r="AT277" s="181" t="s">
        <v>123</v>
      </c>
      <c r="AU277" s="181" t="s">
        <v>83</v>
      </c>
      <c r="AY277" s="17" t="s">
        <v>121</v>
      </c>
      <c r="BE277" s="182">
        <f>IF(N277="základní",J277,0)</f>
        <v>0</v>
      </c>
      <c r="BF277" s="182">
        <f>IF(N277="snížená",J277,0)</f>
        <v>0</v>
      </c>
      <c r="BG277" s="182">
        <f>IF(N277="zákl. přenesená",J277,0)</f>
        <v>0</v>
      </c>
      <c r="BH277" s="182">
        <f>IF(N277="sníž. přenesená",J277,0)</f>
        <v>0</v>
      </c>
      <c r="BI277" s="182">
        <f>IF(N277="nulová",J277,0)</f>
        <v>0</v>
      </c>
      <c r="BJ277" s="17" t="s">
        <v>81</v>
      </c>
      <c r="BK277" s="182">
        <f>ROUND(I277*H277,2)</f>
        <v>0</v>
      </c>
      <c r="BL277" s="17" t="s">
        <v>128</v>
      </c>
      <c r="BM277" s="181" t="s">
        <v>777</v>
      </c>
    </row>
    <row r="278" s="2" customFormat="1" ht="37.8" customHeight="1">
      <c r="A278" s="36"/>
      <c r="B278" s="169"/>
      <c r="C278" s="170" t="s">
        <v>433</v>
      </c>
      <c r="D278" s="170" t="s">
        <v>123</v>
      </c>
      <c r="E278" s="171" t="s">
        <v>547</v>
      </c>
      <c r="F278" s="172" t="s">
        <v>548</v>
      </c>
      <c r="G278" s="173" t="s">
        <v>205</v>
      </c>
      <c r="H278" s="174">
        <v>1</v>
      </c>
      <c r="I278" s="175"/>
      <c r="J278" s="176">
        <f>ROUND(I278*H278,2)</f>
        <v>0</v>
      </c>
      <c r="K278" s="172" t="s">
        <v>127</v>
      </c>
      <c r="L278" s="37"/>
      <c r="M278" s="177" t="s">
        <v>1</v>
      </c>
      <c r="N278" s="178" t="s">
        <v>38</v>
      </c>
      <c r="O278" s="75"/>
      <c r="P278" s="179">
        <f>O278*H278</f>
        <v>0</v>
      </c>
      <c r="Q278" s="179">
        <v>0.089999999999999997</v>
      </c>
      <c r="R278" s="179">
        <f>Q278*H278</f>
        <v>0.089999999999999997</v>
      </c>
      <c r="S278" s="179">
        <v>0</v>
      </c>
      <c r="T278" s="180">
        <f>S278*H278</f>
        <v>0</v>
      </c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R278" s="181" t="s">
        <v>128</v>
      </c>
      <c r="AT278" s="181" t="s">
        <v>123</v>
      </c>
      <c r="AU278" s="181" t="s">
        <v>83</v>
      </c>
      <c r="AY278" s="17" t="s">
        <v>121</v>
      </c>
      <c r="BE278" s="182">
        <f>IF(N278="základní",J278,0)</f>
        <v>0</v>
      </c>
      <c r="BF278" s="182">
        <f>IF(N278="snížená",J278,0)</f>
        <v>0</v>
      </c>
      <c r="BG278" s="182">
        <f>IF(N278="zákl. přenesená",J278,0)</f>
        <v>0</v>
      </c>
      <c r="BH278" s="182">
        <f>IF(N278="sníž. přenesená",J278,0)</f>
        <v>0</v>
      </c>
      <c r="BI278" s="182">
        <f>IF(N278="nulová",J278,0)</f>
        <v>0</v>
      </c>
      <c r="BJ278" s="17" t="s">
        <v>81</v>
      </c>
      <c r="BK278" s="182">
        <f>ROUND(I278*H278,2)</f>
        <v>0</v>
      </c>
      <c r="BL278" s="17" t="s">
        <v>128</v>
      </c>
      <c r="BM278" s="181" t="s">
        <v>778</v>
      </c>
    </row>
    <row r="279" s="2" customFormat="1" ht="24.15" customHeight="1">
      <c r="A279" s="36"/>
      <c r="B279" s="169"/>
      <c r="C279" s="192" t="s">
        <v>779</v>
      </c>
      <c r="D279" s="192" t="s">
        <v>199</v>
      </c>
      <c r="E279" s="193" t="s">
        <v>780</v>
      </c>
      <c r="F279" s="194" t="s">
        <v>781</v>
      </c>
      <c r="G279" s="195" t="s">
        <v>205</v>
      </c>
      <c r="H279" s="196">
        <v>1</v>
      </c>
      <c r="I279" s="197"/>
      <c r="J279" s="198">
        <f>ROUND(I279*H279,2)</f>
        <v>0</v>
      </c>
      <c r="K279" s="194" t="s">
        <v>127</v>
      </c>
      <c r="L279" s="199"/>
      <c r="M279" s="200" t="s">
        <v>1</v>
      </c>
      <c r="N279" s="201" t="s">
        <v>38</v>
      </c>
      <c r="O279" s="75"/>
      <c r="P279" s="179">
        <f>O279*H279</f>
        <v>0</v>
      </c>
      <c r="Q279" s="179">
        <v>0.156</v>
      </c>
      <c r="R279" s="179">
        <f>Q279*H279</f>
        <v>0.156</v>
      </c>
      <c r="S279" s="179">
        <v>0</v>
      </c>
      <c r="T279" s="180">
        <f>S279*H279</f>
        <v>0</v>
      </c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R279" s="181" t="s">
        <v>159</v>
      </c>
      <c r="AT279" s="181" t="s">
        <v>199</v>
      </c>
      <c r="AU279" s="181" t="s">
        <v>83</v>
      </c>
      <c r="AY279" s="17" t="s">
        <v>121</v>
      </c>
      <c r="BE279" s="182">
        <f>IF(N279="základní",J279,0)</f>
        <v>0</v>
      </c>
      <c r="BF279" s="182">
        <f>IF(N279="snížená",J279,0)</f>
        <v>0</v>
      </c>
      <c r="BG279" s="182">
        <f>IF(N279="zákl. přenesená",J279,0)</f>
        <v>0</v>
      </c>
      <c r="BH279" s="182">
        <f>IF(N279="sníž. přenesená",J279,0)</f>
        <v>0</v>
      </c>
      <c r="BI279" s="182">
        <f>IF(N279="nulová",J279,0)</f>
        <v>0</v>
      </c>
      <c r="BJ279" s="17" t="s">
        <v>81</v>
      </c>
      <c r="BK279" s="182">
        <f>ROUND(I279*H279,2)</f>
        <v>0</v>
      </c>
      <c r="BL279" s="17" t="s">
        <v>128</v>
      </c>
      <c r="BM279" s="181" t="s">
        <v>782</v>
      </c>
    </row>
    <row r="280" s="13" customFormat="1">
      <c r="A280" s="13"/>
      <c r="B280" s="183"/>
      <c r="C280" s="13"/>
      <c r="D280" s="184" t="s">
        <v>130</v>
      </c>
      <c r="E280" s="185" t="s">
        <v>1</v>
      </c>
      <c r="F280" s="186" t="s">
        <v>81</v>
      </c>
      <c r="G280" s="13"/>
      <c r="H280" s="187">
        <v>1</v>
      </c>
      <c r="I280" s="188"/>
      <c r="J280" s="13"/>
      <c r="K280" s="13"/>
      <c r="L280" s="183"/>
      <c r="M280" s="189"/>
      <c r="N280" s="190"/>
      <c r="O280" s="190"/>
      <c r="P280" s="190"/>
      <c r="Q280" s="190"/>
      <c r="R280" s="190"/>
      <c r="S280" s="190"/>
      <c r="T280" s="191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185" t="s">
        <v>130</v>
      </c>
      <c r="AU280" s="185" t="s">
        <v>83</v>
      </c>
      <c r="AV280" s="13" t="s">
        <v>83</v>
      </c>
      <c r="AW280" s="13" t="s">
        <v>30</v>
      </c>
      <c r="AX280" s="13" t="s">
        <v>81</v>
      </c>
      <c r="AY280" s="185" t="s">
        <v>121</v>
      </c>
    </row>
    <row r="281" s="12" customFormat="1" ht="22.8" customHeight="1">
      <c r="A281" s="12"/>
      <c r="B281" s="156"/>
      <c r="C281" s="12"/>
      <c r="D281" s="157" t="s">
        <v>72</v>
      </c>
      <c r="E281" s="167" t="s">
        <v>165</v>
      </c>
      <c r="F281" s="167" t="s">
        <v>376</v>
      </c>
      <c r="G281" s="12"/>
      <c r="H281" s="12"/>
      <c r="I281" s="159"/>
      <c r="J281" s="168">
        <f>BK281</f>
        <v>0</v>
      </c>
      <c r="K281" s="12"/>
      <c r="L281" s="156"/>
      <c r="M281" s="161"/>
      <c r="N281" s="162"/>
      <c r="O281" s="162"/>
      <c r="P281" s="163">
        <f>SUM(P282:P291)</f>
        <v>0</v>
      </c>
      <c r="Q281" s="162"/>
      <c r="R281" s="163">
        <f>SUM(R282:R291)</f>
        <v>1.0734683899999999</v>
      </c>
      <c r="S281" s="162"/>
      <c r="T281" s="164">
        <f>SUM(T282:T291)</f>
        <v>0</v>
      </c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R281" s="157" t="s">
        <v>81</v>
      </c>
      <c r="AT281" s="165" t="s">
        <v>72</v>
      </c>
      <c r="AU281" s="165" t="s">
        <v>81</v>
      </c>
      <c r="AY281" s="157" t="s">
        <v>121</v>
      </c>
      <c r="BK281" s="166">
        <f>SUM(BK282:BK291)</f>
        <v>0</v>
      </c>
    </row>
    <row r="282" s="2" customFormat="1" ht="33" customHeight="1">
      <c r="A282" s="36"/>
      <c r="B282" s="169"/>
      <c r="C282" s="170" t="s">
        <v>783</v>
      </c>
      <c r="D282" s="170" t="s">
        <v>123</v>
      </c>
      <c r="E282" s="171" t="s">
        <v>784</v>
      </c>
      <c r="F282" s="172" t="s">
        <v>785</v>
      </c>
      <c r="G282" s="173" t="s">
        <v>152</v>
      </c>
      <c r="H282" s="174">
        <v>6</v>
      </c>
      <c r="I282" s="175"/>
      <c r="J282" s="176">
        <f>ROUND(I282*H282,2)</f>
        <v>0</v>
      </c>
      <c r="K282" s="172" t="s">
        <v>127</v>
      </c>
      <c r="L282" s="37"/>
      <c r="M282" s="177" t="s">
        <v>1</v>
      </c>
      <c r="N282" s="178" t="s">
        <v>38</v>
      </c>
      <c r="O282" s="75"/>
      <c r="P282" s="179">
        <f>O282*H282</f>
        <v>0</v>
      </c>
      <c r="Q282" s="179">
        <v>0.16850351999999999</v>
      </c>
      <c r="R282" s="179">
        <f>Q282*H282</f>
        <v>1.0110211199999999</v>
      </c>
      <c r="S282" s="179">
        <v>0</v>
      </c>
      <c r="T282" s="180">
        <f>S282*H282</f>
        <v>0</v>
      </c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R282" s="181" t="s">
        <v>128</v>
      </c>
      <c r="AT282" s="181" t="s">
        <v>123</v>
      </c>
      <c r="AU282" s="181" t="s">
        <v>83</v>
      </c>
      <c r="AY282" s="17" t="s">
        <v>121</v>
      </c>
      <c r="BE282" s="182">
        <f>IF(N282="základní",J282,0)</f>
        <v>0</v>
      </c>
      <c r="BF282" s="182">
        <f>IF(N282="snížená",J282,0)</f>
        <v>0</v>
      </c>
      <c r="BG282" s="182">
        <f>IF(N282="zákl. přenesená",J282,0)</f>
        <v>0</v>
      </c>
      <c r="BH282" s="182">
        <f>IF(N282="sníž. přenesená",J282,0)</f>
        <v>0</v>
      </c>
      <c r="BI282" s="182">
        <f>IF(N282="nulová",J282,0)</f>
        <v>0</v>
      </c>
      <c r="BJ282" s="17" t="s">
        <v>81</v>
      </c>
      <c r="BK282" s="182">
        <f>ROUND(I282*H282,2)</f>
        <v>0</v>
      </c>
      <c r="BL282" s="17" t="s">
        <v>128</v>
      </c>
      <c r="BM282" s="181" t="s">
        <v>786</v>
      </c>
    </row>
    <row r="283" s="13" customFormat="1">
      <c r="A283" s="13"/>
      <c r="B283" s="183"/>
      <c r="C283" s="13"/>
      <c r="D283" s="184" t="s">
        <v>130</v>
      </c>
      <c r="E283" s="185" t="s">
        <v>1</v>
      </c>
      <c r="F283" s="186" t="s">
        <v>149</v>
      </c>
      <c r="G283" s="13"/>
      <c r="H283" s="187">
        <v>6</v>
      </c>
      <c r="I283" s="188"/>
      <c r="J283" s="13"/>
      <c r="K283" s="13"/>
      <c r="L283" s="183"/>
      <c r="M283" s="189"/>
      <c r="N283" s="190"/>
      <c r="O283" s="190"/>
      <c r="P283" s="190"/>
      <c r="Q283" s="190"/>
      <c r="R283" s="190"/>
      <c r="S283" s="190"/>
      <c r="T283" s="191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185" t="s">
        <v>130</v>
      </c>
      <c r="AU283" s="185" t="s">
        <v>83</v>
      </c>
      <c r="AV283" s="13" t="s">
        <v>83</v>
      </c>
      <c r="AW283" s="13" t="s">
        <v>30</v>
      </c>
      <c r="AX283" s="13" t="s">
        <v>81</v>
      </c>
      <c r="AY283" s="185" t="s">
        <v>121</v>
      </c>
    </row>
    <row r="284" s="2" customFormat="1" ht="24.15" customHeight="1">
      <c r="A284" s="36"/>
      <c r="B284" s="169"/>
      <c r="C284" s="170" t="s">
        <v>787</v>
      </c>
      <c r="D284" s="170" t="s">
        <v>123</v>
      </c>
      <c r="E284" s="171" t="s">
        <v>383</v>
      </c>
      <c r="F284" s="172" t="s">
        <v>384</v>
      </c>
      <c r="G284" s="173" t="s">
        <v>152</v>
      </c>
      <c r="H284" s="174">
        <v>46</v>
      </c>
      <c r="I284" s="175"/>
      <c r="J284" s="176">
        <f>ROUND(I284*H284,2)</f>
        <v>0</v>
      </c>
      <c r="K284" s="172" t="s">
        <v>127</v>
      </c>
      <c r="L284" s="37"/>
      <c r="M284" s="177" t="s">
        <v>1</v>
      </c>
      <c r="N284" s="178" t="s">
        <v>38</v>
      </c>
      <c r="O284" s="75"/>
      <c r="P284" s="179">
        <f>O284*H284</f>
        <v>0</v>
      </c>
      <c r="Q284" s="179">
        <v>0.00033960000000000001</v>
      </c>
      <c r="R284" s="179">
        <f>Q284*H284</f>
        <v>0.015621600000000001</v>
      </c>
      <c r="S284" s="179">
        <v>0</v>
      </c>
      <c r="T284" s="180">
        <f>S284*H284</f>
        <v>0</v>
      </c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R284" s="181" t="s">
        <v>128</v>
      </c>
      <c r="AT284" s="181" t="s">
        <v>123</v>
      </c>
      <c r="AU284" s="181" t="s">
        <v>83</v>
      </c>
      <c r="AY284" s="17" t="s">
        <v>121</v>
      </c>
      <c r="BE284" s="182">
        <f>IF(N284="základní",J284,0)</f>
        <v>0</v>
      </c>
      <c r="BF284" s="182">
        <f>IF(N284="snížená",J284,0)</f>
        <v>0</v>
      </c>
      <c r="BG284" s="182">
        <f>IF(N284="zákl. přenesená",J284,0)</f>
        <v>0</v>
      </c>
      <c r="BH284" s="182">
        <f>IF(N284="sníž. přenesená",J284,0)</f>
        <v>0</v>
      </c>
      <c r="BI284" s="182">
        <f>IF(N284="nulová",J284,0)</f>
        <v>0</v>
      </c>
      <c r="BJ284" s="17" t="s">
        <v>81</v>
      </c>
      <c r="BK284" s="182">
        <f>ROUND(I284*H284,2)</f>
        <v>0</v>
      </c>
      <c r="BL284" s="17" t="s">
        <v>128</v>
      </c>
      <c r="BM284" s="181" t="s">
        <v>788</v>
      </c>
    </row>
    <row r="285" s="13" customFormat="1">
      <c r="A285" s="13"/>
      <c r="B285" s="183"/>
      <c r="C285" s="13"/>
      <c r="D285" s="184" t="s">
        <v>130</v>
      </c>
      <c r="E285" s="185" t="s">
        <v>1</v>
      </c>
      <c r="F285" s="186" t="s">
        <v>789</v>
      </c>
      <c r="G285" s="13"/>
      <c r="H285" s="187">
        <v>46</v>
      </c>
      <c r="I285" s="188"/>
      <c r="J285" s="13"/>
      <c r="K285" s="13"/>
      <c r="L285" s="183"/>
      <c r="M285" s="189"/>
      <c r="N285" s="190"/>
      <c r="O285" s="190"/>
      <c r="P285" s="190"/>
      <c r="Q285" s="190"/>
      <c r="R285" s="190"/>
      <c r="S285" s="190"/>
      <c r="T285" s="191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185" t="s">
        <v>130</v>
      </c>
      <c r="AU285" s="185" t="s">
        <v>83</v>
      </c>
      <c r="AV285" s="13" t="s">
        <v>83</v>
      </c>
      <c r="AW285" s="13" t="s">
        <v>30</v>
      </c>
      <c r="AX285" s="13" t="s">
        <v>81</v>
      </c>
      <c r="AY285" s="185" t="s">
        <v>121</v>
      </c>
    </row>
    <row r="286" s="2" customFormat="1" ht="24.15" customHeight="1">
      <c r="A286" s="36"/>
      <c r="B286" s="169"/>
      <c r="C286" s="170" t="s">
        <v>790</v>
      </c>
      <c r="D286" s="170" t="s">
        <v>123</v>
      </c>
      <c r="E286" s="171" t="s">
        <v>791</v>
      </c>
      <c r="F286" s="172" t="s">
        <v>792</v>
      </c>
      <c r="G286" s="173" t="s">
        <v>126</v>
      </c>
      <c r="H286" s="174">
        <v>100</v>
      </c>
      <c r="I286" s="175"/>
      <c r="J286" s="176">
        <f>ROUND(I286*H286,2)</f>
        <v>0</v>
      </c>
      <c r="K286" s="172" t="s">
        <v>127</v>
      </c>
      <c r="L286" s="37"/>
      <c r="M286" s="177" t="s">
        <v>1</v>
      </c>
      <c r="N286" s="178" t="s">
        <v>38</v>
      </c>
      <c r="O286" s="75"/>
      <c r="P286" s="179">
        <f>O286*H286</f>
        <v>0</v>
      </c>
      <c r="Q286" s="179">
        <v>0.00046749999999999998</v>
      </c>
      <c r="R286" s="179">
        <f>Q286*H286</f>
        <v>0.04675</v>
      </c>
      <c r="S286" s="179">
        <v>0</v>
      </c>
      <c r="T286" s="180">
        <f>S286*H286</f>
        <v>0</v>
      </c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R286" s="181" t="s">
        <v>128</v>
      </c>
      <c r="AT286" s="181" t="s">
        <v>123</v>
      </c>
      <c r="AU286" s="181" t="s">
        <v>83</v>
      </c>
      <c r="AY286" s="17" t="s">
        <v>121</v>
      </c>
      <c r="BE286" s="182">
        <f>IF(N286="základní",J286,0)</f>
        <v>0</v>
      </c>
      <c r="BF286" s="182">
        <f>IF(N286="snížená",J286,0)</f>
        <v>0</v>
      </c>
      <c r="BG286" s="182">
        <f>IF(N286="zákl. přenesená",J286,0)</f>
        <v>0</v>
      </c>
      <c r="BH286" s="182">
        <f>IF(N286="sníž. přenesená",J286,0)</f>
        <v>0</v>
      </c>
      <c r="BI286" s="182">
        <f>IF(N286="nulová",J286,0)</f>
        <v>0</v>
      </c>
      <c r="BJ286" s="17" t="s">
        <v>81</v>
      </c>
      <c r="BK286" s="182">
        <f>ROUND(I286*H286,2)</f>
        <v>0</v>
      </c>
      <c r="BL286" s="17" t="s">
        <v>128</v>
      </c>
      <c r="BM286" s="181" t="s">
        <v>793</v>
      </c>
    </row>
    <row r="287" s="13" customFormat="1">
      <c r="A287" s="13"/>
      <c r="B287" s="183"/>
      <c r="C287" s="13"/>
      <c r="D287" s="184" t="s">
        <v>130</v>
      </c>
      <c r="E287" s="185" t="s">
        <v>1</v>
      </c>
      <c r="F287" s="186" t="s">
        <v>794</v>
      </c>
      <c r="G287" s="13"/>
      <c r="H287" s="187">
        <v>100</v>
      </c>
      <c r="I287" s="188"/>
      <c r="J287" s="13"/>
      <c r="K287" s="13"/>
      <c r="L287" s="183"/>
      <c r="M287" s="189"/>
      <c r="N287" s="190"/>
      <c r="O287" s="190"/>
      <c r="P287" s="190"/>
      <c r="Q287" s="190"/>
      <c r="R287" s="190"/>
      <c r="S287" s="190"/>
      <c r="T287" s="191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185" t="s">
        <v>130</v>
      </c>
      <c r="AU287" s="185" t="s">
        <v>83</v>
      </c>
      <c r="AV287" s="13" t="s">
        <v>83</v>
      </c>
      <c r="AW287" s="13" t="s">
        <v>30</v>
      </c>
      <c r="AX287" s="13" t="s">
        <v>81</v>
      </c>
      <c r="AY287" s="185" t="s">
        <v>121</v>
      </c>
    </row>
    <row r="288" s="2" customFormat="1" ht="24.15" customHeight="1">
      <c r="A288" s="36"/>
      <c r="B288" s="169"/>
      <c r="C288" s="170" t="s">
        <v>795</v>
      </c>
      <c r="D288" s="170" t="s">
        <v>123</v>
      </c>
      <c r="E288" s="171" t="s">
        <v>388</v>
      </c>
      <c r="F288" s="172" t="s">
        <v>389</v>
      </c>
      <c r="G288" s="173" t="s">
        <v>152</v>
      </c>
      <c r="H288" s="174">
        <v>46</v>
      </c>
      <c r="I288" s="175"/>
      <c r="J288" s="176">
        <f>ROUND(I288*H288,2)</f>
        <v>0</v>
      </c>
      <c r="K288" s="172" t="s">
        <v>127</v>
      </c>
      <c r="L288" s="37"/>
      <c r="M288" s="177" t="s">
        <v>1</v>
      </c>
      <c r="N288" s="178" t="s">
        <v>38</v>
      </c>
      <c r="O288" s="75"/>
      <c r="P288" s="179">
        <f>O288*H288</f>
        <v>0</v>
      </c>
      <c r="Q288" s="179">
        <v>0</v>
      </c>
      <c r="R288" s="179">
        <f>Q288*H288</f>
        <v>0</v>
      </c>
      <c r="S288" s="179">
        <v>0</v>
      </c>
      <c r="T288" s="180">
        <f>S288*H288</f>
        <v>0</v>
      </c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R288" s="181" t="s">
        <v>128</v>
      </c>
      <c r="AT288" s="181" t="s">
        <v>123</v>
      </c>
      <c r="AU288" s="181" t="s">
        <v>83</v>
      </c>
      <c r="AY288" s="17" t="s">
        <v>121</v>
      </c>
      <c r="BE288" s="182">
        <f>IF(N288="základní",J288,0)</f>
        <v>0</v>
      </c>
      <c r="BF288" s="182">
        <f>IF(N288="snížená",J288,0)</f>
        <v>0</v>
      </c>
      <c r="BG288" s="182">
        <f>IF(N288="zákl. přenesená",J288,0)</f>
        <v>0</v>
      </c>
      <c r="BH288" s="182">
        <f>IF(N288="sníž. přenesená",J288,0)</f>
        <v>0</v>
      </c>
      <c r="BI288" s="182">
        <f>IF(N288="nulová",J288,0)</f>
        <v>0</v>
      </c>
      <c r="BJ288" s="17" t="s">
        <v>81</v>
      </c>
      <c r="BK288" s="182">
        <f>ROUND(I288*H288,2)</f>
        <v>0</v>
      </c>
      <c r="BL288" s="17" t="s">
        <v>128</v>
      </c>
      <c r="BM288" s="181" t="s">
        <v>796</v>
      </c>
    </row>
    <row r="289" s="13" customFormat="1">
      <c r="A289" s="13"/>
      <c r="B289" s="183"/>
      <c r="C289" s="13"/>
      <c r="D289" s="184" t="s">
        <v>130</v>
      </c>
      <c r="E289" s="185" t="s">
        <v>1</v>
      </c>
      <c r="F289" s="186" t="s">
        <v>335</v>
      </c>
      <c r="G289" s="13"/>
      <c r="H289" s="187">
        <v>46</v>
      </c>
      <c r="I289" s="188"/>
      <c r="J289" s="13"/>
      <c r="K289" s="13"/>
      <c r="L289" s="183"/>
      <c r="M289" s="189"/>
      <c r="N289" s="190"/>
      <c r="O289" s="190"/>
      <c r="P289" s="190"/>
      <c r="Q289" s="190"/>
      <c r="R289" s="190"/>
      <c r="S289" s="190"/>
      <c r="T289" s="191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185" t="s">
        <v>130</v>
      </c>
      <c r="AU289" s="185" t="s">
        <v>83</v>
      </c>
      <c r="AV289" s="13" t="s">
        <v>83</v>
      </c>
      <c r="AW289" s="13" t="s">
        <v>30</v>
      </c>
      <c r="AX289" s="13" t="s">
        <v>81</v>
      </c>
      <c r="AY289" s="185" t="s">
        <v>121</v>
      </c>
    </row>
    <row r="290" s="2" customFormat="1" ht="24.15" customHeight="1">
      <c r="A290" s="36"/>
      <c r="B290" s="169"/>
      <c r="C290" s="170" t="s">
        <v>797</v>
      </c>
      <c r="D290" s="170" t="s">
        <v>123</v>
      </c>
      <c r="E290" s="171" t="s">
        <v>798</v>
      </c>
      <c r="F290" s="172" t="s">
        <v>799</v>
      </c>
      <c r="G290" s="173" t="s">
        <v>152</v>
      </c>
      <c r="H290" s="174">
        <v>46</v>
      </c>
      <c r="I290" s="175"/>
      <c r="J290" s="176">
        <f>ROUND(I290*H290,2)</f>
        <v>0</v>
      </c>
      <c r="K290" s="172" t="s">
        <v>127</v>
      </c>
      <c r="L290" s="37"/>
      <c r="M290" s="177" t="s">
        <v>1</v>
      </c>
      <c r="N290" s="178" t="s">
        <v>38</v>
      </c>
      <c r="O290" s="75"/>
      <c r="P290" s="179">
        <f>O290*H290</f>
        <v>0</v>
      </c>
      <c r="Q290" s="179">
        <v>1.6449999999999999E-06</v>
      </c>
      <c r="R290" s="179">
        <f>Q290*H290</f>
        <v>7.5669999999999999E-05</v>
      </c>
      <c r="S290" s="179">
        <v>0</v>
      </c>
      <c r="T290" s="180">
        <f>S290*H290</f>
        <v>0</v>
      </c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R290" s="181" t="s">
        <v>128</v>
      </c>
      <c r="AT290" s="181" t="s">
        <v>123</v>
      </c>
      <c r="AU290" s="181" t="s">
        <v>83</v>
      </c>
      <c r="AY290" s="17" t="s">
        <v>121</v>
      </c>
      <c r="BE290" s="182">
        <f>IF(N290="základní",J290,0)</f>
        <v>0</v>
      </c>
      <c r="BF290" s="182">
        <f>IF(N290="snížená",J290,0)</f>
        <v>0</v>
      </c>
      <c r="BG290" s="182">
        <f>IF(N290="zákl. přenesená",J290,0)</f>
        <v>0</v>
      </c>
      <c r="BH290" s="182">
        <f>IF(N290="sníž. přenesená",J290,0)</f>
        <v>0</v>
      </c>
      <c r="BI290" s="182">
        <f>IF(N290="nulová",J290,0)</f>
        <v>0</v>
      </c>
      <c r="BJ290" s="17" t="s">
        <v>81</v>
      </c>
      <c r="BK290" s="182">
        <f>ROUND(I290*H290,2)</f>
        <v>0</v>
      </c>
      <c r="BL290" s="17" t="s">
        <v>128</v>
      </c>
      <c r="BM290" s="181" t="s">
        <v>800</v>
      </c>
    </row>
    <row r="291" s="13" customFormat="1">
      <c r="A291" s="13"/>
      <c r="B291" s="183"/>
      <c r="C291" s="13"/>
      <c r="D291" s="184" t="s">
        <v>130</v>
      </c>
      <c r="E291" s="185" t="s">
        <v>1</v>
      </c>
      <c r="F291" s="186" t="s">
        <v>335</v>
      </c>
      <c r="G291" s="13"/>
      <c r="H291" s="187">
        <v>46</v>
      </c>
      <c r="I291" s="188"/>
      <c r="J291" s="13"/>
      <c r="K291" s="13"/>
      <c r="L291" s="183"/>
      <c r="M291" s="189"/>
      <c r="N291" s="190"/>
      <c r="O291" s="190"/>
      <c r="P291" s="190"/>
      <c r="Q291" s="190"/>
      <c r="R291" s="190"/>
      <c r="S291" s="190"/>
      <c r="T291" s="191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185" t="s">
        <v>130</v>
      </c>
      <c r="AU291" s="185" t="s">
        <v>83</v>
      </c>
      <c r="AV291" s="13" t="s">
        <v>83</v>
      </c>
      <c r="AW291" s="13" t="s">
        <v>30</v>
      </c>
      <c r="AX291" s="13" t="s">
        <v>81</v>
      </c>
      <c r="AY291" s="185" t="s">
        <v>121</v>
      </c>
    </row>
    <row r="292" s="12" customFormat="1" ht="22.8" customHeight="1">
      <c r="A292" s="12"/>
      <c r="B292" s="156"/>
      <c r="C292" s="12"/>
      <c r="D292" s="157" t="s">
        <v>72</v>
      </c>
      <c r="E292" s="167" t="s">
        <v>391</v>
      </c>
      <c r="F292" s="167" t="s">
        <v>392</v>
      </c>
      <c r="G292" s="12"/>
      <c r="H292" s="12"/>
      <c r="I292" s="159"/>
      <c r="J292" s="168">
        <f>BK292</f>
        <v>0</v>
      </c>
      <c r="K292" s="12"/>
      <c r="L292" s="156"/>
      <c r="M292" s="161"/>
      <c r="N292" s="162"/>
      <c r="O292" s="162"/>
      <c r="P292" s="163">
        <f>SUM(P293:P306)</f>
        <v>0</v>
      </c>
      <c r="Q292" s="162"/>
      <c r="R292" s="163">
        <f>SUM(R293:R306)</f>
        <v>0</v>
      </c>
      <c r="S292" s="162"/>
      <c r="T292" s="164">
        <f>SUM(T293:T306)</f>
        <v>0</v>
      </c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R292" s="157" t="s">
        <v>81</v>
      </c>
      <c r="AT292" s="165" t="s">
        <v>72</v>
      </c>
      <c r="AU292" s="165" t="s">
        <v>81</v>
      </c>
      <c r="AY292" s="157" t="s">
        <v>121</v>
      </c>
      <c r="BK292" s="166">
        <f>SUM(BK293:BK306)</f>
        <v>0</v>
      </c>
    </row>
    <row r="293" s="2" customFormat="1" ht="21.75" customHeight="1">
      <c r="A293" s="36"/>
      <c r="B293" s="169"/>
      <c r="C293" s="170" t="s">
        <v>801</v>
      </c>
      <c r="D293" s="170" t="s">
        <v>123</v>
      </c>
      <c r="E293" s="171" t="s">
        <v>394</v>
      </c>
      <c r="F293" s="172" t="s">
        <v>395</v>
      </c>
      <c r="G293" s="173" t="s">
        <v>239</v>
      </c>
      <c r="H293" s="174">
        <v>48.735999999999997</v>
      </c>
      <c r="I293" s="175"/>
      <c r="J293" s="176">
        <f>ROUND(I293*H293,2)</f>
        <v>0</v>
      </c>
      <c r="K293" s="172" t="s">
        <v>127</v>
      </c>
      <c r="L293" s="37"/>
      <c r="M293" s="177" t="s">
        <v>1</v>
      </c>
      <c r="N293" s="178" t="s">
        <v>38</v>
      </c>
      <c r="O293" s="75"/>
      <c r="P293" s="179">
        <f>O293*H293</f>
        <v>0</v>
      </c>
      <c r="Q293" s="179">
        <v>0</v>
      </c>
      <c r="R293" s="179">
        <f>Q293*H293</f>
        <v>0</v>
      </c>
      <c r="S293" s="179">
        <v>0</v>
      </c>
      <c r="T293" s="180">
        <f>S293*H293</f>
        <v>0</v>
      </c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R293" s="181" t="s">
        <v>128</v>
      </c>
      <c r="AT293" s="181" t="s">
        <v>123</v>
      </c>
      <c r="AU293" s="181" t="s">
        <v>83</v>
      </c>
      <c r="AY293" s="17" t="s">
        <v>121</v>
      </c>
      <c r="BE293" s="182">
        <f>IF(N293="základní",J293,0)</f>
        <v>0</v>
      </c>
      <c r="BF293" s="182">
        <f>IF(N293="snížená",J293,0)</f>
        <v>0</v>
      </c>
      <c r="BG293" s="182">
        <f>IF(N293="zákl. přenesená",J293,0)</f>
        <v>0</v>
      </c>
      <c r="BH293" s="182">
        <f>IF(N293="sníž. přenesená",J293,0)</f>
        <v>0</v>
      </c>
      <c r="BI293" s="182">
        <f>IF(N293="nulová",J293,0)</f>
        <v>0</v>
      </c>
      <c r="BJ293" s="17" t="s">
        <v>81</v>
      </c>
      <c r="BK293" s="182">
        <f>ROUND(I293*H293,2)</f>
        <v>0</v>
      </c>
      <c r="BL293" s="17" t="s">
        <v>128</v>
      </c>
      <c r="BM293" s="181" t="s">
        <v>802</v>
      </c>
    </row>
    <row r="294" s="13" customFormat="1">
      <c r="A294" s="13"/>
      <c r="B294" s="183"/>
      <c r="C294" s="13"/>
      <c r="D294" s="184" t="s">
        <v>130</v>
      </c>
      <c r="E294" s="185" t="s">
        <v>1</v>
      </c>
      <c r="F294" s="186" t="s">
        <v>803</v>
      </c>
      <c r="G294" s="13"/>
      <c r="H294" s="187">
        <v>48.735999999999997</v>
      </c>
      <c r="I294" s="188"/>
      <c r="J294" s="13"/>
      <c r="K294" s="13"/>
      <c r="L294" s="183"/>
      <c r="M294" s="189"/>
      <c r="N294" s="190"/>
      <c r="O294" s="190"/>
      <c r="P294" s="190"/>
      <c r="Q294" s="190"/>
      <c r="R294" s="190"/>
      <c r="S294" s="190"/>
      <c r="T294" s="191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185" t="s">
        <v>130</v>
      </c>
      <c r="AU294" s="185" t="s">
        <v>83</v>
      </c>
      <c r="AV294" s="13" t="s">
        <v>83</v>
      </c>
      <c r="AW294" s="13" t="s">
        <v>30</v>
      </c>
      <c r="AX294" s="13" t="s">
        <v>81</v>
      </c>
      <c r="AY294" s="185" t="s">
        <v>121</v>
      </c>
    </row>
    <row r="295" s="2" customFormat="1" ht="24.15" customHeight="1">
      <c r="A295" s="36"/>
      <c r="B295" s="169"/>
      <c r="C295" s="170" t="s">
        <v>804</v>
      </c>
      <c r="D295" s="170" t="s">
        <v>123</v>
      </c>
      <c r="E295" s="171" t="s">
        <v>399</v>
      </c>
      <c r="F295" s="172" t="s">
        <v>400</v>
      </c>
      <c r="G295" s="173" t="s">
        <v>239</v>
      </c>
      <c r="H295" s="174">
        <v>1267.136</v>
      </c>
      <c r="I295" s="175"/>
      <c r="J295" s="176">
        <f>ROUND(I295*H295,2)</f>
        <v>0</v>
      </c>
      <c r="K295" s="172" t="s">
        <v>127</v>
      </c>
      <c r="L295" s="37"/>
      <c r="M295" s="177" t="s">
        <v>1</v>
      </c>
      <c r="N295" s="178" t="s">
        <v>38</v>
      </c>
      <c r="O295" s="75"/>
      <c r="P295" s="179">
        <f>O295*H295</f>
        <v>0</v>
      </c>
      <c r="Q295" s="179">
        <v>0</v>
      </c>
      <c r="R295" s="179">
        <f>Q295*H295</f>
        <v>0</v>
      </c>
      <c r="S295" s="179">
        <v>0</v>
      </c>
      <c r="T295" s="180">
        <f>S295*H295</f>
        <v>0</v>
      </c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R295" s="181" t="s">
        <v>128</v>
      </c>
      <c r="AT295" s="181" t="s">
        <v>123</v>
      </c>
      <c r="AU295" s="181" t="s">
        <v>83</v>
      </c>
      <c r="AY295" s="17" t="s">
        <v>121</v>
      </c>
      <c r="BE295" s="182">
        <f>IF(N295="základní",J295,0)</f>
        <v>0</v>
      </c>
      <c r="BF295" s="182">
        <f>IF(N295="snížená",J295,0)</f>
        <v>0</v>
      </c>
      <c r="BG295" s="182">
        <f>IF(N295="zákl. přenesená",J295,0)</f>
        <v>0</v>
      </c>
      <c r="BH295" s="182">
        <f>IF(N295="sníž. přenesená",J295,0)</f>
        <v>0</v>
      </c>
      <c r="BI295" s="182">
        <f>IF(N295="nulová",J295,0)</f>
        <v>0</v>
      </c>
      <c r="BJ295" s="17" t="s">
        <v>81</v>
      </c>
      <c r="BK295" s="182">
        <f>ROUND(I295*H295,2)</f>
        <v>0</v>
      </c>
      <c r="BL295" s="17" t="s">
        <v>128</v>
      </c>
      <c r="BM295" s="181" t="s">
        <v>805</v>
      </c>
    </row>
    <row r="296" s="13" customFormat="1">
      <c r="A296" s="13"/>
      <c r="B296" s="183"/>
      <c r="C296" s="13"/>
      <c r="D296" s="184" t="s">
        <v>130</v>
      </c>
      <c r="E296" s="185" t="s">
        <v>1</v>
      </c>
      <c r="F296" s="186" t="s">
        <v>806</v>
      </c>
      <c r="G296" s="13"/>
      <c r="H296" s="187">
        <v>1267.136</v>
      </c>
      <c r="I296" s="188"/>
      <c r="J296" s="13"/>
      <c r="K296" s="13"/>
      <c r="L296" s="183"/>
      <c r="M296" s="189"/>
      <c r="N296" s="190"/>
      <c r="O296" s="190"/>
      <c r="P296" s="190"/>
      <c r="Q296" s="190"/>
      <c r="R296" s="190"/>
      <c r="S296" s="190"/>
      <c r="T296" s="191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185" t="s">
        <v>130</v>
      </c>
      <c r="AU296" s="185" t="s">
        <v>83</v>
      </c>
      <c r="AV296" s="13" t="s">
        <v>83</v>
      </c>
      <c r="AW296" s="13" t="s">
        <v>30</v>
      </c>
      <c r="AX296" s="13" t="s">
        <v>81</v>
      </c>
      <c r="AY296" s="185" t="s">
        <v>121</v>
      </c>
    </row>
    <row r="297" s="2" customFormat="1" ht="21.75" customHeight="1">
      <c r="A297" s="36"/>
      <c r="B297" s="169"/>
      <c r="C297" s="170" t="s">
        <v>807</v>
      </c>
      <c r="D297" s="170" t="s">
        <v>123</v>
      </c>
      <c r="E297" s="171" t="s">
        <v>404</v>
      </c>
      <c r="F297" s="172" t="s">
        <v>405</v>
      </c>
      <c r="G297" s="173" t="s">
        <v>239</v>
      </c>
      <c r="H297" s="174">
        <v>14.388</v>
      </c>
      <c r="I297" s="175"/>
      <c r="J297" s="176">
        <f>ROUND(I297*H297,2)</f>
        <v>0</v>
      </c>
      <c r="K297" s="172" t="s">
        <v>127</v>
      </c>
      <c r="L297" s="37"/>
      <c r="M297" s="177" t="s">
        <v>1</v>
      </c>
      <c r="N297" s="178" t="s">
        <v>38</v>
      </c>
      <c r="O297" s="75"/>
      <c r="P297" s="179">
        <f>O297*H297</f>
        <v>0</v>
      </c>
      <c r="Q297" s="179">
        <v>0</v>
      </c>
      <c r="R297" s="179">
        <f>Q297*H297</f>
        <v>0</v>
      </c>
      <c r="S297" s="179">
        <v>0</v>
      </c>
      <c r="T297" s="180">
        <f>S297*H297</f>
        <v>0</v>
      </c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  <c r="AR297" s="181" t="s">
        <v>128</v>
      </c>
      <c r="AT297" s="181" t="s">
        <v>123</v>
      </c>
      <c r="AU297" s="181" t="s">
        <v>83</v>
      </c>
      <c r="AY297" s="17" t="s">
        <v>121</v>
      </c>
      <c r="BE297" s="182">
        <f>IF(N297="základní",J297,0)</f>
        <v>0</v>
      </c>
      <c r="BF297" s="182">
        <f>IF(N297="snížená",J297,0)</f>
        <v>0</v>
      </c>
      <c r="BG297" s="182">
        <f>IF(N297="zákl. přenesená",J297,0)</f>
        <v>0</v>
      </c>
      <c r="BH297" s="182">
        <f>IF(N297="sníž. přenesená",J297,0)</f>
        <v>0</v>
      </c>
      <c r="BI297" s="182">
        <f>IF(N297="nulová",J297,0)</f>
        <v>0</v>
      </c>
      <c r="BJ297" s="17" t="s">
        <v>81</v>
      </c>
      <c r="BK297" s="182">
        <f>ROUND(I297*H297,2)</f>
        <v>0</v>
      </c>
      <c r="BL297" s="17" t="s">
        <v>128</v>
      </c>
      <c r="BM297" s="181" t="s">
        <v>808</v>
      </c>
    </row>
    <row r="298" s="13" customFormat="1">
      <c r="A298" s="13"/>
      <c r="B298" s="183"/>
      <c r="C298" s="13"/>
      <c r="D298" s="184" t="s">
        <v>130</v>
      </c>
      <c r="E298" s="185" t="s">
        <v>1</v>
      </c>
      <c r="F298" s="186" t="s">
        <v>809</v>
      </c>
      <c r="G298" s="13"/>
      <c r="H298" s="187">
        <v>14.388</v>
      </c>
      <c r="I298" s="188"/>
      <c r="J298" s="13"/>
      <c r="K298" s="13"/>
      <c r="L298" s="183"/>
      <c r="M298" s="189"/>
      <c r="N298" s="190"/>
      <c r="O298" s="190"/>
      <c r="P298" s="190"/>
      <c r="Q298" s="190"/>
      <c r="R298" s="190"/>
      <c r="S298" s="190"/>
      <c r="T298" s="191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185" t="s">
        <v>130</v>
      </c>
      <c r="AU298" s="185" t="s">
        <v>83</v>
      </c>
      <c r="AV298" s="13" t="s">
        <v>83</v>
      </c>
      <c r="AW298" s="13" t="s">
        <v>30</v>
      </c>
      <c r="AX298" s="13" t="s">
        <v>81</v>
      </c>
      <c r="AY298" s="185" t="s">
        <v>121</v>
      </c>
    </row>
    <row r="299" s="2" customFormat="1" ht="24.15" customHeight="1">
      <c r="A299" s="36"/>
      <c r="B299" s="169"/>
      <c r="C299" s="170" t="s">
        <v>810</v>
      </c>
      <c r="D299" s="170" t="s">
        <v>123</v>
      </c>
      <c r="E299" s="171" t="s">
        <v>409</v>
      </c>
      <c r="F299" s="172" t="s">
        <v>410</v>
      </c>
      <c r="G299" s="173" t="s">
        <v>239</v>
      </c>
      <c r="H299" s="174">
        <v>374.08800000000002</v>
      </c>
      <c r="I299" s="175"/>
      <c r="J299" s="176">
        <f>ROUND(I299*H299,2)</f>
        <v>0</v>
      </c>
      <c r="K299" s="172" t="s">
        <v>127</v>
      </c>
      <c r="L299" s="37"/>
      <c r="M299" s="177" t="s">
        <v>1</v>
      </c>
      <c r="N299" s="178" t="s">
        <v>38</v>
      </c>
      <c r="O299" s="75"/>
      <c r="P299" s="179">
        <f>O299*H299</f>
        <v>0</v>
      </c>
      <c r="Q299" s="179">
        <v>0</v>
      </c>
      <c r="R299" s="179">
        <f>Q299*H299</f>
        <v>0</v>
      </c>
      <c r="S299" s="179">
        <v>0</v>
      </c>
      <c r="T299" s="180">
        <f>S299*H299</f>
        <v>0</v>
      </c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R299" s="181" t="s">
        <v>128</v>
      </c>
      <c r="AT299" s="181" t="s">
        <v>123</v>
      </c>
      <c r="AU299" s="181" t="s">
        <v>83</v>
      </c>
      <c r="AY299" s="17" t="s">
        <v>121</v>
      </c>
      <c r="BE299" s="182">
        <f>IF(N299="základní",J299,0)</f>
        <v>0</v>
      </c>
      <c r="BF299" s="182">
        <f>IF(N299="snížená",J299,0)</f>
        <v>0</v>
      </c>
      <c r="BG299" s="182">
        <f>IF(N299="zákl. přenesená",J299,0)</f>
        <v>0</v>
      </c>
      <c r="BH299" s="182">
        <f>IF(N299="sníž. přenesená",J299,0)</f>
        <v>0</v>
      </c>
      <c r="BI299" s="182">
        <f>IF(N299="nulová",J299,0)</f>
        <v>0</v>
      </c>
      <c r="BJ299" s="17" t="s">
        <v>81</v>
      </c>
      <c r="BK299" s="182">
        <f>ROUND(I299*H299,2)</f>
        <v>0</v>
      </c>
      <c r="BL299" s="17" t="s">
        <v>128</v>
      </c>
      <c r="BM299" s="181" t="s">
        <v>811</v>
      </c>
    </row>
    <row r="300" s="13" customFormat="1">
      <c r="A300" s="13"/>
      <c r="B300" s="183"/>
      <c r="C300" s="13"/>
      <c r="D300" s="184" t="s">
        <v>130</v>
      </c>
      <c r="E300" s="185" t="s">
        <v>1</v>
      </c>
      <c r="F300" s="186" t="s">
        <v>812</v>
      </c>
      <c r="G300" s="13"/>
      <c r="H300" s="187">
        <v>374.08800000000002</v>
      </c>
      <c r="I300" s="188"/>
      <c r="J300" s="13"/>
      <c r="K300" s="13"/>
      <c r="L300" s="183"/>
      <c r="M300" s="189"/>
      <c r="N300" s="190"/>
      <c r="O300" s="190"/>
      <c r="P300" s="190"/>
      <c r="Q300" s="190"/>
      <c r="R300" s="190"/>
      <c r="S300" s="190"/>
      <c r="T300" s="191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185" t="s">
        <v>130</v>
      </c>
      <c r="AU300" s="185" t="s">
        <v>83</v>
      </c>
      <c r="AV300" s="13" t="s">
        <v>83</v>
      </c>
      <c r="AW300" s="13" t="s">
        <v>30</v>
      </c>
      <c r="AX300" s="13" t="s">
        <v>81</v>
      </c>
      <c r="AY300" s="185" t="s">
        <v>121</v>
      </c>
    </row>
    <row r="301" s="2" customFormat="1" ht="33" customHeight="1">
      <c r="A301" s="36"/>
      <c r="B301" s="169"/>
      <c r="C301" s="170" t="s">
        <v>813</v>
      </c>
      <c r="D301" s="170" t="s">
        <v>123</v>
      </c>
      <c r="E301" s="171" t="s">
        <v>419</v>
      </c>
      <c r="F301" s="172" t="s">
        <v>420</v>
      </c>
      <c r="G301" s="173" t="s">
        <v>239</v>
      </c>
      <c r="H301" s="174">
        <v>8.5800000000000001</v>
      </c>
      <c r="I301" s="175"/>
      <c r="J301" s="176">
        <f>ROUND(I301*H301,2)</f>
        <v>0</v>
      </c>
      <c r="K301" s="172" t="s">
        <v>127</v>
      </c>
      <c r="L301" s="37"/>
      <c r="M301" s="177" t="s">
        <v>1</v>
      </c>
      <c r="N301" s="178" t="s">
        <v>38</v>
      </c>
      <c r="O301" s="75"/>
      <c r="P301" s="179">
        <f>O301*H301</f>
        <v>0</v>
      </c>
      <c r="Q301" s="179">
        <v>0</v>
      </c>
      <c r="R301" s="179">
        <f>Q301*H301</f>
        <v>0</v>
      </c>
      <c r="S301" s="179">
        <v>0</v>
      </c>
      <c r="T301" s="180">
        <f>S301*H301</f>
        <v>0</v>
      </c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  <c r="AR301" s="181" t="s">
        <v>128</v>
      </c>
      <c r="AT301" s="181" t="s">
        <v>123</v>
      </c>
      <c r="AU301" s="181" t="s">
        <v>83</v>
      </c>
      <c r="AY301" s="17" t="s">
        <v>121</v>
      </c>
      <c r="BE301" s="182">
        <f>IF(N301="základní",J301,0)</f>
        <v>0</v>
      </c>
      <c r="BF301" s="182">
        <f>IF(N301="snížená",J301,0)</f>
        <v>0</v>
      </c>
      <c r="BG301" s="182">
        <f>IF(N301="zákl. přenesená",J301,0)</f>
        <v>0</v>
      </c>
      <c r="BH301" s="182">
        <f>IF(N301="sníž. přenesená",J301,0)</f>
        <v>0</v>
      </c>
      <c r="BI301" s="182">
        <f>IF(N301="nulová",J301,0)</f>
        <v>0</v>
      </c>
      <c r="BJ301" s="17" t="s">
        <v>81</v>
      </c>
      <c r="BK301" s="182">
        <f>ROUND(I301*H301,2)</f>
        <v>0</v>
      </c>
      <c r="BL301" s="17" t="s">
        <v>128</v>
      </c>
      <c r="BM301" s="181" t="s">
        <v>814</v>
      </c>
    </row>
    <row r="302" s="13" customFormat="1">
      <c r="A302" s="13"/>
      <c r="B302" s="183"/>
      <c r="C302" s="13"/>
      <c r="D302" s="184" t="s">
        <v>130</v>
      </c>
      <c r="E302" s="185" t="s">
        <v>1</v>
      </c>
      <c r="F302" s="186" t="s">
        <v>815</v>
      </c>
      <c r="G302" s="13"/>
      <c r="H302" s="187">
        <v>8.5800000000000001</v>
      </c>
      <c r="I302" s="188"/>
      <c r="J302" s="13"/>
      <c r="K302" s="13"/>
      <c r="L302" s="183"/>
      <c r="M302" s="189"/>
      <c r="N302" s="190"/>
      <c r="O302" s="190"/>
      <c r="P302" s="190"/>
      <c r="Q302" s="190"/>
      <c r="R302" s="190"/>
      <c r="S302" s="190"/>
      <c r="T302" s="191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185" t="s">
        <v>130</v>
      </c>
      <c r="AU302" s="185" t="s">
        <v>83</v>
      </c>
      <c r="AV302" s="13" t="s">
        <v>83</v>
      </c>
      <c r="AW302" s="13" t="s">
        <v>30</v>
      </c>
      <c r="AX302" s="13" t="s">
        <v>81</v>
      </c>
      <c r="AY302" s="185" t="s">
        <v>121</v>
      </c>
    </row>
    <row r="303" s="2" customFormat="1" ht="33" customHeight="1">
      <c r="A303" s="36"/>
      <c r="B303" s="169"/>
      <c r="C303" s="170" t="s">
        <v>816</v>
      </c>
      <c r="D303" s="170" t="s">
        <v>123</v>
      </c>
      <c r="E303" s="171" t="s">
        <v>424</v>
      </c>
      <c r="F303" s="172" t="s">
        <v>425</v>
      </c>
      <c r="G303" s="173" t="s">
        <v>239</v>
      </c>
      <c r="H303" s="174">
        <v>5.8079999999999998</v>
      </c>
      <c r="I303" s="175"/>
      <c r="J303" s="176">
        <f>ROUND(I303*H303,2)</f>
        <v>0</v>
      </c>
      <c r="K303" s="172" t="s">
        <v>127</v>
      </c>
      <c r="L303" s="37"/>
      <c r="M303" s="177" t="s">
        <v>1</v>
      </c>
      <c r="N303" s="178" t="s">
        <v>38</v>
      </c>
      <c r="O303" s="75"/>
      <c r="P303" s="179">
        <f>O303*H303</f>
        <v>0</v>
      </c>
      <c r="Q303" s="179">
        <v>0</v>
      </c>
      <c r="R303" s="179">
        <f>Q303*H303</f>
        <v>0</v>
      </c>
      <c r="S303" s="179">
        <v>0</v>
      </c>
      <c r="T303" s="180">
        <f>S303*H303</f>
        <v>0</v>
      </c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  <c r="AR303" s="181" t="s">
        <v>128</v>
      </c>
      <c r="AT303" s="181" t="s">
        <v>123</v>
      </c>
      <c r="AU303" s="181" t="s">
        <v>83</v>
      </c>
      <c r="AY303" s="17" t="s">
        <v>121</v>
      </c>
      <c r="BE303" s="182">
        <f>IF(N303="základní",J303,0)</f>
        <v>0</v>
      </c>
      <c r="BF303" s="182">
        <f>IF(N303="snížená",J303,0)</f>
        <v>0</v>
      </c>
      <c r="BG303" s="182">
        <f>IF(N303="zákl. přenesená",J303,0)</f>
        <v>0</v>
      </c>
      <c r="BH303" s="182">
        <f>IF(N303="sníž. přenesená",J303,0)</f>
        <v>0</v>
      </c>
      <c r="BI303" s="182">
        <f>IF(N303="nulová",J303,0)</f>
        <v>0</v>
      </c>
      <c r="BJ303" s="17" t="s">
        <v>81</v>
      </c>
      <c r="BK303" s="182">
        <f>ROUND(I303*H303,2)</f>
        <v>0</v>
      </c>
      <c r="BL303" s="17" t="s">
        <v>128</v>
      </c>
      <c r="BM303" s="181" t="s">
        <v>817</v>
      </c>
    </row>
    <row r="304" s="13" customFormat="1">
      <c r="A304" s="13"/>
      <c r="B304" s="183"/>
      <c r="C304" s="13"/>
      <c r="D304" s="184" t="s">
        <v>130</v>
      </c>
      <c r="E304" s="185" t="s">
        <v>1</v>
      </c>
      <c r="F304" s="186" t="s">
        <v>818</v>
      </c>
      <c r="G304" s="13"/>
      <c r="H304" s="187">
        <v>5.8079999999999998</v>
      </c>
      <c r="I304" s="188"/>
      <c r="J304" s="13"/>
      <c r="K304" s="13"/>
      <c r="L304" s="183"/>
      <c r="M304" s="189"/>
      <c r="N304" s="190"/>
      <c r="O304" s="190"/>
      <c r="P304" s="190"/>
      <c r="Q304" s="190"/>
      <c r="R304" s="190"/>
      <c r="S304" s="190"/>
      <c r="T304" s="191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185" t="s">
        <v>130</v>
      </c>
      <c r="AU304" s="185" t="s">
        <v>83</v>
      </c>
      <c r="AV304" s="13" t="s">
        <v>83</v>
      </c>
      <c r="AW304" s="13" t="s">
        <v>30</v>
      </c>
      <c r="AX304" s="13" t="s">
        <v>81</v>
      </c>
      <c r="AY304" s="185" t="s">
        <v>121</v>
      </c>
    </row>
    <row r="305" s="2" customFormat="1" ht="24.15" customHeight="1">
      <c r="A305" s="36"/>
      <c r="B305" s="169"/>
      <c r="C305" s="170" t="s">
        <v>819</v>
      </c>
      <c r="D305" s="170" t="s">
        <v>123</v>
      </c>
      <c r="E305" s="171" t="s">
        <v>429</v>
      </c>
      <c r="F305" s="172" t="s">
        <v>238</v>
      </c>
      <c r="G305" s="173" t="s">
        <v>239</v>
      </c>
      <c r="H305" s="174">
        <v>48.735999999999997</v>
      </c>
      <c r="I305" s="175"/>
      <c r="J305" s="176">
        <f>ROUND(I305*H305,2)</f>
        <v>0</v>
      </c>
      <c r="K305" s="172" t="s">
        <v>127</v>
      </c>
      <c r="L305" s="37"/>
      <c r="M305" s="177" t="s">
        <v>1</v>
      </c>
      <c r="N305" s="178" t="s">
        <v>38</v>
      </c>
      <c r="O305" s="75"/>
      <c r="P305" s="179">
        <f>O305*H305</f>
        <v>0</v>
      </c>
      <c r="Q305" s="179">
        <v>0</v>
      </c>
      <c r="R305" s="179">
        <f>Q305*H305</f>
        <v>0</v>
      </c>
      <c r="S305" s="179">
        <v>0</v>
      </c>
      <c r="T305" s="180">
        <f>S305*H305</f>
        <v>0</v>
      </c>
      <c r="U305" s="36"/>
      <c r="V305" s="36"/>
      <c r="W305" s="36"/>
      <c r="X305" s="36"/>
      <c r="Y305" s="36"/>
      <c r="Z305" s="36"/>
      <c r="AA305" s="36"/>
      <c r="AB305" s="36"/>
      <c r="AC305" s="36"/>
      <c r="AD305" s="36"/>
      <c r="AE305" s="36"/>
      <c r="AR305" s="181" t="s">
        <v>128</v>
      </c>
      <c r="AT305" s="181" t="s">
        <v>123</v>
      </c>
      <c r="AU305" s="181" t="s">
        <v>83</v>
      </c>
      <c r="AY305" s="17" t="s">
        <v>121</v>
      </c>
      <c r="BE305" s="182">
        <f>IF(N305="základní",J305,0)</f>
        <v>0</v>
      </c>
      <c r="BF305" s="182">
        <f>IF(N305="snížená",J305,0)</f>
        <v>0</v>
      </c>
      <c r="BG305" s="182">
        <f>IF(N305="zákl. přenesená",J305,0)</f>
        <v>0</v>
      </c>
      <c r="BH305" s="182">
        <f>IF(N305="sníž. přenesená",J305,0)</f>
        <v>0</v>
      </c>
      <c r="BI305" s="182">
        <f>IF(N305="nulová",J305,0)</f>
        <v>0</v>
      </c>
      <c r="BJ305" s="17" t="s">
        <v>81</v>
      </c>
      <c r="BK305" s="182">
        <f>ROUND(I305*H305,2)</f>
        <v>0</v>
      </c>
      <c r="BL305" s="17" t="s">
        <v>128</v>
      </c>
      <c r="BM305" s="181" t="s">
        <v>820</v>
      </c>
    </row>
    <row r="306" s="13" customFormat="1">
      <c r="A306" s="13"/>
      <c r="B306" s="183"/>
      <c r="C306" s="13"/>
      <c r="D306" s="184" t="s">
        <v>130</v>
      </c>
      <c r="E306" s="185" t="s">
        <v>1</v>
      </c>
      <c r="F306" s="186" t="s">
        <v>803</v>
      </c>
      <c r="G306" s="13"/>
      <c r="H306" s="187">
        <v>48.735999999999997</v>
      </c>
      <c r="I306" s="188"/>
      <c r="J306" s="13"/>
      <c r="K306" s="13"/>
      <c r="L306" s="183"/>
      <c r="M306" s="189"/>
      <c r="N306" s="190"/>
      <c r="O306" s="190"/>
      <c r="P306" s="190"/>
      <c r="Q306" s="190"/>
      <c r="R306" s="190"/>
      <c r="S306" s="190"/>
      <c r="T306" s="191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185" t="s">
        <v>130</v>
      </c>
      <c r="AU306" s="185" t="s">
        <v>83</v>
      </c>
      <c r="AV306" s="13" t="s">
        <v>83</v>
      </c>
      <c r="AW306" s="13" t="s">
        <v>30</v>
      </c>
      <c r="AX306" s="13" t="s">
        <v>81</v>
      </c>
      <c r="AY306" s="185" t="s">
        <v>121</v>
      </c>
    </row>
    <row r="307" s="12" customFormat="1" ht="22.8" customHeight="1">
      <c r="A307" s="12"/>
      <c r="B307" s="156"/>
      <c r="C307" s="12"/>
      <c r="D307" s="157" t="s">
        <v>72</v>
      </c>
      <c r="E307" s="167" t="s">
        <v>431</v>
      </c>
      <c r="F307" s="167" t="s">
        <v>432</v>
      </c>
      <c r="G307" s="12"/>
      <c r="H307" s="12"/>
      <c r="I307" s="159"/>
      <c r="J307" s="168">
        <f>BK307</f>
        <v>0</v>
      </c>
      <c r="K307" s="12"/>
      <c r="L307" s="156"/>
      <c r="M307" s="161"/>
      <c r="N307" s="162"/>
      <c r="O307" s="162"/>
      <c r="P307" s="163">
        <f>P308</f>
        <v>0</v>
      </c>
      <c r="Q307" s="162"/>
      <c r="R307" s="163">
        <f>R308</f>
        <v>0</v>
      </c>
      <c r="S307" s="162"/>
      <c r="T307" s="164">
        <f>T308</f>
        <v>0</v>
      </c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R307" s="157" t="s">
        <v>81</v>
      </c>
      <c r="AT307" s="165" t="s">
        <v>72</v>
      </c>
      <c r="AU307" s="165" t="s">
        <v>81</v>
      </c>
      <c r="AY307" s="157" t="s">
        <v>121</v>
      </c>
      <c r="BK307" s="166">
        <f>BK308</f>
        <v>0</v>
      </c>
    </row>
    <row r="308" s="2" customFormat="1" ht="16.5" customHeight="1">
      <c r="A308" s="36"/>
      <c r="B308" s="169"/>
      <c r="C308" s="170" t="s">
        <v>821</v>
      </c>
      <c r="D308" s="170" t="s">
        <v>123</v>
      </c>
      <c r="E308" s="171" t="s">
        <v>822</v>
      </c>
      <c r="F308" s="172" t="s">
        <v>823</v>
      </c>
      <c r="G308" s="173" t="s">
        <v>239</v>
      </c>
      <c r="H308" s="174">
        <v>240.91499999999999</v>
      </c>
      <c r="I308" s="175"/>
      <c r="J308" s="176">
        <f>ROUND(I308*H308,2)</f>
        <v>0</v>
      </c>
      <c r="K308" s="172" t="s">
        <v>127</v>
      </c>
      <c r="L308" s="37"/>
      <c r="M308" s="177" t="s">
        <v>1</v>
      </c>
      <c r="N308" s="178" t="s">
        <v>38</v>
      </c>
      <c r="O308" s="75"/>
      <c r="P308" s="179">
        <f>O308*H308</f>
        <v>0</v>
      </c>
      <c r="Q308" s="179">
        <v>0</v>
      </c>
      <c r="R308" s="179">
        <f>Q308*H308</f>
        <v>0</v>
      </c>
      <c r="S308" s="179">
        <v>0</v>
      </c>
      <c r="T308" s="180">
        <f>S308*H308</f>
        <v>0</v>
      </c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  <c r="AR308" s="181" t="s">
        <v>128</v>
      </c>
      <c r="AT308" s="181" t="s">
        <v>123</v>
      </c>
      <c r="AU308" s="181" t="s">
        <v>83</v>
      </c>
      <c r="AY308" s="17" t="s">
        <v>121</v>
      </c>
      <c r="BE308" s="182">
        <f>IF(N308="základní",J308,0)</f>
        <v>0</v>
      </c>
      <c r="BF308" s="182">
        <f>IF(N308="snížená",J308,0)</f>
        <v>0</v>
      </c>
      <c r="BG308" s="182">
        <f>IF(N308="zákl. přenesená",J308,0)</f>
        <v>0</v>
      </c>
      <c r="BH308" s="182">
        <f>IF(N308="sníž. přenesená",J308,0)</f>
        <v>0</v>
      </c>
      <c r="BI308" s="182">
        <f>IF(N308="nulová",J308,0)</f>
        <v>0</v>
      </c>
      <c r="BJ308" s="17" t="s">
        <v>81</v>
      </c>
      <c r="BK308" s="182">
        <f>ROUND(I308*H308,2)</f>
        <v>0</v>
      </c>
      <c r="BL308" s="17" t="s">
        <v>128</v>
      </c>
      <c r="BM308" s="181" t="s">
        <v>824</v>
      </c>
    </row>
    <row r="309" s="12" customFormat="1" ht="25.92" customHeight="1">
      <c r="A309" s="12"/>
      <c r="B309" s="156"/>
      <c r="C309" s="12"/>
      <c r="D309" s="157" t="s">
        <v>72</v>
      </c>
      <c r="E309" s="158" t="s">
        <v>825</v>
      </c>
      <c r="F309" s="158" t="s">
        <v>826</v>
      </c>
      <c r="G309" s="12"/>
      <c r="H309" s="12"/>
      <c r="I309" s="159"/>
      <c r="J309" s="160">
        <f>BK309</f>
        <v>0</v>
      </c>
      <c r="K309" s="12"/>
      <c r="L309" s="156"/>
      <c r="M309" s="161"/>
      <c r="N309" s="162"/>
      <c r="O309" s="162"/>
      <c r="P309" s="163">
        <f>P310</f>
        <v>0</v>
      </c>
      <c r="Q309" s="162"/>
      <c r="R309" s="163">
        <f>R310</f>
        <v>0.0090000000000000011</v>
      </c>
      <c r="S309" s="162"/>
      <c r="T309" s="164">
        <f>T310</f>
        <v>0</v>
      </c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R309" s="157" t="s">
        <v>83</v>
      </c>
      <c r="AT309" s="165" t="s">
        <v>72</v>
      </c>
      <c r="AU309" s="165" t="s">
        <v>73</v>
      </c>
      <c r="AY309" s="157" t="s">
        <v>121</v>
      </c>
      <c r="BK309" s="166">
        <f>BK310</f>
        <v>0</v>
      </c>
    </row>
    <row r="310" s="12" customFormat="1" ht="22.8" customHeight="1">
      <c r="A310" s="12"/>
      <c r="B310" s="156"/>
      <c r="C310" s="12"/>
      <c r="D310" s="157" t="s">
        <v>72</v>
      </c>
      <c r="E310" s="167" t="s">
        <v>827</v>
      </c>
      <c r="F310" s="167" t="s">
        <v>828</v>
      </c>
      <c r="G310" s="12"/>
      <c r="H310" s="12"/>
      <c r="I310" s="159"/>
      <c r="J310" s="168">
        <f>BK310</f>
        <v>0</v>
      </c>
      <c r="K310" s="12"/>
      <c r="L310" s="156"/>
      <c r="M310" s="161"/>
      <c r="N310" s="162"/>
      <c r="O310" s="162"/>
      <c r="P310" s="163">
        <f>SUM(P311:P312)</f>
        <v>0</v>
      </c>
      <c r="Q310" s="162"/>
      <c r="R310" s="163">
        <f>SUM(R311:R312)</f>
        <v>0.0090000000000000011</v>
      </c>
      <c r="S310" s="162"/>
      <c r="T310" s="164">
        <f>SUM(T311:T312)</f>
        <v>0</v>
      </c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R310" s="157" t="s">
        <v>83</v>
      </c>
      <c r="AT310" s="165" t="s">
        <v>72</v>
      </c>
      <c r="AU310" s="165" t="s">
        <v>81</v>
      </c>
      <c r="AY310" s="157" t="s">
        <v>121</v>
      </c>
      <c r="BK310" s="166">
        <f>SUM(BK311:BK312)</f>
        <v>0</v>
      </c>
    </row>
    <row r="311" s="2" customFormat="1" ht="24.15" customHeight="1">
      <c r="A311" s="36"/>
      <c r="B311" s="169"/>
      <c r="C311" s="170" t="s">
        <v>829</v>
      </c>
      <c r="D311" s="170" t="s">
        <v>123</v>
      </c>
      <c r="E311" s="171" t="s">
        <v>830</v>
      </c>
      <c r="F311" s="172" t="s">
        <v>831</v>
      </c>
      <c r="G311" s="173" t="s">
        <v>205</v>
      </c>
      <c r="H311" s="174">
        <v>6</v>
      </c>
      <c r="I311" s="175"/>
      <c r="J311" s="176">
        <f>ROUND(I311*H311,2)</f>
        <v>0</v>
      </c>
      <c r="K311" s="172" t="s">
        <v>127</v>
      </c>
      <c r="L311" s="37"/>
      <c r="M311" s="177" t="s">
        <v>1</v>
      </c>
      <c r="N311" s="178" t="s">
        <v>38</v>
      </c>
      <c r="O311" s="75"/>
      <c r="P311" s="179">
        <f>O311*H311</f>
        <v>0</v>
      </c>
      <c r="Q311" s="179">
        <v>0.0015</v>
      </c>
      <c r="R311" s="179">
        <f>Q311*H311</f>
        <v>0.0090000000000000011</v>
      </c>
      <c r="S311" s="179">
        <v>0</v>
      </c>
      <c r="T311" s="180">
        <f>S311*H311</f>
        <v>0</v>
      </c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  <c r="AE311" s="36"/>
      <c r="AR311" s="181" t="s">
        <v>198</v>
      </c>
      <c r="AT311" s="181" t="s">
        <v>123</v>
      </c>
      <c r="AU311" s="181" t="s">
        <v>83</v>
      </c>
      <c r="AY311" s="17" t="s">
        <v>121</v>
      </c>
      <c r="BE311" s="182">
        <f>IF(N311="základní",J311,0)</f>
        <v>0</v>
      </c>
      <c r="BF311" s="182">
        <f>IF(N311="snížená",J311,0)</f>
        <v>0</v>
      </c>
      <c r="BG311" s="182">
        <f>IF(N311="zákl. přenesená",J311,0)</f>
        <v>0</v>
      </c>
      <c r="BH311" s="182">
        <f>IF(N311="sníž. přenesená",J311,0)</f>
        <v>0</v>
      </c>
      <c r="BI311" s="182">
        <f>IF(N311="nulová",J311,0)</f>
        <v>0</v>
      </c>
      <c r="BJ311" s="17" t="s">
        <v>81</v>
      </c>
      <c r="BK311" s="182">
        <f>ROUND(I311*H311,2)</f>
        <v>0</v>
      </c>
      <c r="BL311" s="17" t="s">
        <v>198</v>
      </c>
      <c r="BM311" s="181" t="s">
        <v>832</v>
      </c>
    </row>
    <row r="312" s="13" customFormat="1">
      <c r="A312" s="13"/>
      <c r="B312" s="183"/>
      <c r="C312" s="13"/>
      <c r="D312" s="184" t="s">
        <v>130</v>
      </c>
      <c r="E312" s="185" t="s">
        <v>1</v>
      </c>
      <c r="F312" s="186" t="s">
        <v>149</v>
      </c>
      <c r="G312" s="13"/>
      <c r="H312" s="187">
        <v>6</v>
      </c>
      <c r="I312" s="188"/>
      <c r="J312" s="13"/>
      <c r="K312" s="13"/>
      <c r="L312" s="183"/>
      <c r="M312" s="215"/>
      <c r="N312" s="216"/>
      <c r="O312" s="216"/>
      <c r="P312" s="216"/>
      <c r="Q312" s="216"/>
      <c r="R312" s="216"/>
      <c r="S312" s="216"/>
      <c r="T312" s="217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185" t="s">
        <v>130</v>
      </c>
      <c r="AU312" s="185" t="s">
        <v>83</v>
      </c>
      <c r="AV312" s="13" t="s">
        <v>83</v>
      </c>
      <c r="AW312" s="13" t="s">
        <v>30</v>
      </c>
      <c r="AX312" s="13" t="s">
        <v>81</v>
      </c>
      <c r="AY312" s="185" t="s">
        <v>121</v>
      </c>
    </row>
    <row r="313" s="2" customFormat="1" ht="6.96" customHeight="1">
      <c r="A313" s="36"/>
      <c r="B313" s="58"/>
      <c r="C313" s="59"/>
      <c r="D313" s="59"/>
      <c r="E313" s="59"/>
      <c r="F313" s="59"/>
      <c r="G313" s="59"/>
      <c r="H313" s="59"/>
      <c r="I313" s="59"/>
      <c r="J313" s="59"/>
      <c r="K313" s="59"/>
      <c r="L313" s="37"/>
      <c r="M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  <c r="AA313" s="36"/>
      <c r="AB313" s="36"/>
      <c r="AC313" s="36"/>
      <c r="AD313" s="36"/>
      <c r="AE313" s="36"/>
    </row>
  </sheetData>
  <autoFilter ref="C126:K312"/>
  <mergeCells count="9">
    <mergeCell ref="E7:H7"/>
    <mergeCell ref="E9:H9"/>
    <mergeCell ref="E18:H18"/>
    <mergeCell ref="E27:H27"/>
    <mergeCell ref="E85:H85"/>
    <mergeCell ref="E87:H87"/>
    <mergeCell ref="E117:H117"/>
    <mergeCell ref="E119:H11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2025-06-30T05:17:50Z</dcterms:created>
  <dcterms:modified xsi:type="dcterms:W3CDTF">2025-06-30T05:17:52Z</dcterms:modified>
</cp:coreProperties>
</file>